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showInkAnnotation="0"/>
  <mc:AlternateContent xmlns:mc="http://schemas.openxmlformats.org/markup-compatibility/2006">
    <mc:Choice Requires="x15">
      <x15ac:absPath xmlns:x15ac="http://schemas.microsoft.com/office/spreadsheetml/2010/11/ac" url="https://azuresmagob-my.sharepoint.com/personal/elizabeth_salinas_sma_gob_cl/Documents/Documentos/Plan Mega Fuentes/Plan Codelco Ventanas/Informe 2024/Anexos/Anexo 1/"/>
    </mc:Choice>
  </mc:AlternateContent>
  <xr:revisionPtr revIDLastSave="73" documentId="8_{4430B851-FC23-4C75-B8C9-8C75AA2C06D4}" xr6:coauthVersionLast="47" xr6:coauthVersionMax="47" xr10:uidLastSave="{BCFCBBD7-D899-4651-BD35-C2B1232A8109}"/>
  <bookViews>
    <workbookView xWindow="-28920" yWindow="-120" windowWidth="29040" windowHeight="15720" activeTab="1" xr2:uid="{00000000-000D-0000-FFFF-FFFF00000000}"/>
  </bookViews>
  <sheets>
    <sheet name="RAF" sheetId="8" r:id="rId1"/>
    <sheet name="Kewanne" sheetId="9" r:id="rId2"/>
    <sheet name="Hist-Iso" sheetId="1" r:id="rId3"/>
    <sheet name="Hist-Fug" sheetId="11" r:id="rId4"/>
    <sheet name="Histórico" sheetId="14" r:id="rId5"/>
    <sheet name="Constantes" sheetId="3" r:id="rId6"/>
  </sheets>
  <externalReferences>
    <externalReference r:id="rId7"/>
  </externalReferences>
  <definedNames>
    <definedName name="_xlnm.Print_Area" localSheetId="2">'Hist-Iso'!$B$2:$Q$33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2" i="9" l="1"/>
  <c r="G42" i="14"/>
  <c r="P42" i="1"/>
  <c r="O43" i="1"/>
  <c r="O42" i="1"/>
  <c r="P30" i="9" l="1"/>
  <c r="P29" i="9"/>
  <c r="P28" i="9"/>
  <c r="P27" i="9"/>
  <c r="P26" i="9"/>
  <c r="P25" i="9"/>
  <c r="P24" i="9"/>
  <c r="P23" i="9"/>
  <c r="P22" i="9"/>
  <c r="P17" i="9"/>
  <c r="P16" i="9"/>
  <c r="P15" i="9"/>
  <c r="P14" i="9"/>
  <c r="P13" i="9"/>
  <c r="P12" i="9"/>
  <c r="P11" i="9"/>
  <c r="P9" i="9"/>
  <c r="P10" i="9"/>
  <c r="O6" i="9"/>
  <c r="N6" i="9"/>
  <c r="M6" i="9"/>
  <c r="L6" i="9"/>
  <c r="J6" i="9"/>
  <c r="I6" i="9"/>
  <c r="G6" i="9"/>
  <c r="F6" i="9"/>
  <c r="E6" i="9"/>
  <c r="D6" i="9"/>
  <c r="O5" i="9"/>
  <c r="N5" i="9"/>
  <c r="M5" i="9"/>
  <c r="L5" i="9"/>
  <c r="J5" i="9"/>
  <c r="I5" i="9"/>
  <c r="G5" i="9"/>
  <c r="F5" i="9"/>
  <c r="E5" i="9"/>
  <c r="D5" i="9"/>
  <c r="O4" i="9"/>
  <c r="N4" i="9"/>
  <c r="M4" i="9"/>
  <c r="L4" i="9"/>
  <c r="J4" i="9"/>
  <c r="I4" i="9"/>
  <c r="G4" i="9"/>
  <c r="F4" i="9"/>
  <c r="E4" i="9"/>
  <c r="D4" i="9"/>
  <c r="O5" i="8"/>
  <c r="N5" i="8"/>
  <c r="M5" i="8"/>
  <c r="L5" i="8"/>
  <c r="J5" i="8"/>
  <c r="I5" i="8"/>
  <c r="G5" i="8"/>
  <c r="F5" i="8"/>
  <c r="E5" i="8"/>
  <c r="O4" i="8"/>
  <c r="N4" i="8"/>
  <c r="M4" i="8"/>
  <c r="L4" i="8"/>
  <c r="J4" i="8"/>
  <c r="I4" i="8"/>
  <c r="G4" i="8"/>
  <c r="F4" i="8"/>
  <c r="E4" i="8"/>
  <c r="F6" i="8"/>
  <c r="G6" i="8" s="1"/>
  <c r="H6" i="8" s="1"/>
  <c r="I6" i="8" s="1"/>
  <c r="J6" i="8" s="1"/>
  <c r="K6" i="8" s="1"/>
  <c r="L6" i="8" s="1"/>
  <c r="M6" i="8" s="1"/>
  <c r="N6" i="8" s="1"/>
  <c r="O6" i="8" s="1"/>
  <c r="E6" i="8"/>
  <c r="D5" i="8"/>
  <c r="D4" i="8"/>
  <c r="S4" i="3" l="1"/>
  <c r="R4" i="3"/>
  <c r="Q4" i="3"/>
  <c r="P4" i="3"/>
  <c r="O4" i="3"/>
  <c r="N4" i="3"/>
  <c r="M4" i="3"/>
  <c r="L4" i="3"/>
  <c r="K4" i="3"/>
  <c r="J4" i="3"/>
  <c r="H4" i="3"/>
  <c r="I4" i="3"/>
  <c r="Q27" i="9" l="1"/>
  <c r="Q28" i="9"/>
  <c r="Q29" i="9"/>
  <c r="Q30" i="9"/>
  <c r="O25" i="8"/>
  <c r="N25" i="8"/>
  <c r="M25" i="8"/>
  <c r="L25" i="8"/>
  <c r="K25" i="8"/>
  <c r="J25" i="8"/>
  <c r="I25" i="8"/>
  <c r="H25" i="8"/>
  <c r="G25" i="8"/>
  <c r="F25" i="8"/>
  <c r="E25" i="8"/>
  <c r="D25" i="8"/>
  <c r="O7" i="8"/>
  <c r="N7" i="8"/>
  <c r="M7" i="8"/>
  <c r="L7" i="8"/>
  <c r="J7" i="8"/>
  <c r="I7" i="8"/>
  <c r="G7" i="8"/>
  <c r="F7" i="8"/>
  <c r="E7" i="8"/>
  <c r="D7" i="8"/>
  <c r="Q33" i="9" l="1"/>
  <c r="O33" i="9"/>
  <c r="M33" i="9"/>
  <c r="L33" i="9"/>
  <c r="K33" i="9"/>
  <c r="J33" i="9"/>
  <c r="I33" i="9"/>
  <c r="H33" i="9"/>
  <c r="G33" i="9"/>
  <c r="F33" i="9"/>
  <c r="E33" i="9"/>
  <c r="D33" i="9"/>
  <c r="M32" i="9"/>
  <c r="L32" i="9"/>
  <c r="K32" i="9"/>
  <c r="J32" i="9"/>
  <c r="I32" i="9"/>
  <c r="H32" i="9"/>
  <c r="G32" i="9"/>
  <c r="F32" i="9"/>
  <c r="E32" i="9"/>
  <c r="D32" i="9"/>
  <c r="O31" i="9"/>
  <c r="M31" i="9"/>
  <c r="L31" i="9"/>
  <c r="K31" i="9"/>
  <c r="J31" i="9"/>
  <c r="I31" i="9"/>
  <c r="H31" i="9"/>
  <c r="G31" i="9"/>
  <c r="F31" i="9"/>
  <c r="E31" i="9"/>
  <c r="D31" i="9"/>
  <c r="N33" i="9"/>
  <c r="N32" i="9"/>
  <c r="N31" i="9"/>
  <c r="O20" i="9"/>
  <c r="M20" i="9"/>
  <c r="L20" i="9"/>
  <c r="K20" i="9"/>
  <c r="J20" i="9"/>
  <c r="I20" i="9"/>
  <c r="H20" i="9"/>
  <c r="G20" i="9"/>
  <c r="F20" i="9"/>
  <c r="E20" i="9"/>
  <c r="D20" i="9"/>
  <c r="O19" i="9"/>
  <c r="M19" i="9"/>
  <c r="L19" i="9"/>
  <c r="K19" i="9"/>
  <c r="J19" i="9"/>
  <c r="I19" i="9"/>
  <c r="H19" i="9"/>
  <c r="G19" i="9"/>
  <c r="F19" i="9"/>
  <c r="E19" i="9"/>
  <c r="D19" i="9"/>
  <c r="O18" i="9"/>
  <c r="M18" i="9"/>
  <c r="L18" i="9"/>
  <c r="K18" i="9"/>
  <c r="J18" i="9"/>
  <c r="I18" i="9"/>
  <c r="H18" i="9"/>
  <c r="G18" i="9"/>
  <c r="F18" i="9"/>
  <c r="E18" i="9"/>
  <c r="D18" i="9"/>
  <c r="N20" i="9"/>
  <c r="N19" i="9"/>
  <c r="N18" i="9"/>
  <c r="O7" i="9"/>
  <c r="N7" i="9"/>
  <c r="M7" i="9"/>
  <c r="H35" i="9" l="1"/>
  <c r="O27" i="8" l="1"/>
  <c r="M27" i="8"/>
  <c r="K27" i="8"/>
  <c r="J27" i="8"/>
  <c r="G27" i="8"/>
  <c r="E27" i="8"/>
  <c r="D27" i="8"/>
  <c r="H27" i="8"/>
  <c r="O37" i="9"/>
  <c r="N37" i="9"/>
  <c r="M37" i="9"/>
  <c r="K37" i="9"/>
  <c r="J37" i="9"/>
  <c r="I37" i="9"/>
  <c r="G37" i="9"/>
  <c r="F37" i="9"/>
  <c r="E37" i="9"/>
  <c r="O36" i="9"/>
  <c r="N36" i="9"/>
  <c r="M36" i="9"/>
  <c r="K36" i="9"/>
  <c r="J36" i="9"/>
  <c r="I36" i="9"/>
  <c r="H36" i="9"/>
  <c r="G36" i="9"/>
  <c r="F36" i="9"/>
  <c r="E36" i="9"/>
  <c r="O35" i="9"/>
  <c r="M35" i="9"/>
  <c r="K35" i="9"/>
  <c r="J35" i="9"/>
  <c r="I35" i="9"/>
  <c r="G35" i="9"/>
  <c r="F35" i="9"/>
  <c r="E35" i="9"/>
  <c r="D37" i="9"/>
  <c r="D36" i="9"/>
  <c r="D35" i="9"/>
  <c r="H37" i="9"/>
  <c r="P33" i="9"/>
  <c r="Q26" i="9"/>
  <c r="P32" i="9"/>
  <c r="Q25" i="9"/>
  <c r="Q32" i="9" s="1"/>
  <c r="L36" i="9"/>
  <c r="Q17" i="9"/>
  <c r="Q16" i="9"/>
  <c r="P20" i="9"/>
  <c r="Q15" i="9"/>
  <c r="Q14" i="9"/>
  <c r="Q13" i="9"/>
  <c r="P19" i="9"/>
  <c r="Q12" i="9"/>
  <c r="Q20" i="9" l="1"/>
  <c r="Q37" i="9" s="1"/>
  <c r="Q19" i="9"/>
  <c r="L37" i="9"/>
  <c r="Q36" i="9" l="1"/>
  <c r="L7" i="9"/>
  <c r="O16" i="8" l="1"/>
  <c r="N16" i="8"/>
  <c r="N27" i="8" s="1"/>
  <c r="M16" i="8"/>
  <c r="L16" i="8"/>
  <c r="K16" i="8"/>
  <c r="J16" i="8"/>
  <c r="I16" i="8"/>
  <c r="I27" i="8" s="1"/>
  <c r="H16" i="8"/>
  <c r="G16" i="8"/>
  <c r="F16" i="8"/>
  <c r="F27" i="8" s="1"/>
  <c r="N35" i="9" l="1"/>
  <c r="L35" i="9"/>
  <c r="L27" i="8"/>
  <c r="J31" i="11" l="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J5" i="11"/>
  <c r="J4" i="11"/>
  <c r="P24" i="8" l="1"/>
  <c r="Q24" i="8"/>
  <c r="Q14" i="8" l="1"/>
  <c r="Q15" i="8"/>
  <c r="P15" i="8"/>
  <c r="P14" i="8"/>
  <c r="P19" i="8" l="1"/>
  <c r="P20" i="8"/>
  <c r="P21" i="8"/>
  <c r="P22" i="8"/>
  <c r="P23" i="8"/>
  <c r="P18" i="8"/>
  <c r="P10" i="8"/>
  <c r="P11" i="8"/>
  <c r="P12" i="8"/>
  <c r="P13" i="8"/>
  <c r="P9" i="8"/>
  <c r="Q20" i="8"/>
  <c r="Q21" i="8"/>
  <c r="Q22" i="8"/>
  <c r="Q10" i="8"/>
  <c r="Q11" i="8"/>
  <c r="Q12" i="8"/>
  <c r="Q13" i="8"/>
  <c r="P25" i="8" l="1"/>
  <c r="J7" i="9" l="1"/>
  <c r="I7" i="9"/>
  <c r="G7" i="9"/>
  <c r="F7" i="9"/>
  <c r="B4" i="14" l="1"/>
  <c r="B4" i="11"/>
  <c r="B6" i="14" l="1"/>
  <c r="B8" i="14" s="1"/>
  <c r="B10" i="14" s="1"/>
  <c r="B12" i="14" s="1"/>
  <c r="B14" i="14" s="1"/>
  <c r="B16" i="14" s="1"/>
  <c r="B18" i="14" s="1"/>
  <c r="B20" i="14" s="1"/>
  <c r="B22" i="14" s="1"/>
  <c r="B24" i="14" s="1"/>
  <c r="B26" i="14" s="1"/>
  <c r="B28" i="14" s="1"/>
  <c r="B30" i="14" s="1"/>
  <c r="B32" i="14" s="1"/>
  <c r="K30" i="11"/>
  <c r="L6" i="11"/>
  <c r="B6" i="11"/>
  <c r="B34" i="14" l="1"/>
  <c r="B36" i="14" s="1"/>
  <c r="B38" i="14" s="1"/>
  <c r="L8" i="11"/>
  <c r="B8" i="11"/>
  <c r="K12" i="11"/>
  <c r="K20" i="11"/>
  <c r="K28" i="11"/>
  <c r="K6" i="11"/>
  <c r="K4" i="11"/>
  <c r="K10" i="11"/>
  <c r="K22" i="11"/>
  <c r="K26" i="11"/>
  <c r="K8" i="11"/>
  <c r="K16" i="11"/>
  <c r="K14" i="11"/>
  <c r="K18" i="11"/>
  <c r="K24" i="11"/>
  <c r="B40" i="14" l="1"/>
  <c r="B42" i="14" s="1"/>
  <c r="L10" i="11"/>
  <c r="B10" i="11"/>
  <c r="L12" i="11" l="1"/>
  <c r="B12" i="11"/>
  <c r="L14" i="11" l="1"/>
  <c r="B14" i="11"/>
  <c r="L16" i="11" l="1"/>
  <c r="B16" i="11"/>
  <c r="Q24" i="9"/>
  <c r="Q23" i="9"/>
  <c r="Q22" i="9"/>
  <c r="Q11" i="9"/>
  <c r="Q10" i="9"/>
  <c r="P18" i="9"/>
  <c r="Q9" i="9"/>
  <c r="Q23" i="8"/>
  <c r="Q19" i="8"/>
  <c r="Q18" i="8"/>
  <c r="Q9" i="8"/>
  <c r="Q31" i="9" l="1"/>
  <c r="Q18" i="9"/>
  <c r="P37" i="9"/>
  <c r="P36" i="9"/>
  <c r="L18" i="11"/>
  <c r="Q25" i="8"/>
  <c r="P31" i="9"/>
  <c r="P35" i="9" s="1"/>
  <c r="B18" i="11"/>
  <c r="Q35" i="9" l="1"/>
  <c r="L20" i="11"/>
  <c r="B20" i="11"/>
  <c r="L22" i="11" l="1"/>
  <c r="B22" i="11"/>
  <c r="L24" i="11" l="1"/>
  <c r="B24" i="11"/>
  <c r="L26" i="11" l="1"/>
  <c r="B26" i="11"/>
  <c r="L28" i="11" l="1"/>
  <c r="B28" i="11"/>
  <c r="L30" i="11" l="1"/>
  <c r="B30" i="11"/>
  <c r="B32" i="11" l="1"/>
  <c r="B34" i="11" l="1"/>
  <c r="E16" i="8"/>
  <c r="D16" i="8"/>
  <c r="B36" i="11" l="1"/>
  <c r="B38" i="11" s="1"/>
  <c r="P16" i="8"/>
  <c r="Q16" i="8"/>
  <c r="B40" i="11" l="1"/>
  <c r="B42" i="11" s="1"/>
  <c r="B6" i="1" l="1"/>
  <c r="B8" i="1" l="1"/>
  <c r="B10" i="1" l="1"/>
  <c r="B12" i="1" l="1"/>
  <c r="B14" i="1" l="1"/>
  <c r="B16" i="1" l="1"/>
  <c r="B18" i="1" l="1"/>
  <c r="B20" i="1" l="1"/>
  <c r="B22" i="1" l="1"/>
  <c r="B24" i="1" l="1"/>
  <c r="B26" i="1" l="1"/>
  <c r="B28" i="1" l="1"/>
  <c r="B30" i="1" l="1"/>
  <c r="B32" i="1" l="1"/>
  <c r="B34" i="1" l="1"/>
  <c r="B36" i="1" l="1"/>
  <c r="B38" i="1" l="1"/>
  <c r="B40" i="1" l="1"/>
  <c r="B42" i="1" l="1"/>
  <c r="P6" i="8" l="1"/>
  <c r="E7" i="9" l="1"/>
  <c r="D7" i="9"/>
  <c r="Q6" i="8" l="1"/>
  <c r="R6" i="8" s="1"/>
  <c r="H4" i="8" l="1"/>
  <c r="H5" i="8"/>
  <c r="P5" i="8" s="1"/>
  <c r="H4" i="9"/>
  <c r="H5" i="9"/>
  <c r="P5" i="9" s="1"/>
  <c r="P40" i="9" s="1"/>
  <c r="H6" i="9"/>
  <c r="P6" i="9" s="1"/>
  <c r="P41" i="9" s="1"/>
  <c r="H7" i="9" l="1"/>
  <c r="P4" i="9"/>
  <c r="H7" i="8"/>
  <c r="P7" i="8" s="1"/>
  <c r="P4" i="8"/>
  <c r="P39" i="9" l="1"/>
  <c r="S39" i="9"/>
  <c r="P29" i="8"/>
  <c r="P43" i="9"/>
  <c r="P7" i="9"/>
  <c r="P27" i="8" l="1"/>
  <c r="K6" i="9" l="1"/>
  <c r="Q6" i="9" s="1"/>
  <c r="K5" i="9"/>
  <c r="Q5" i="9" s="1"/>
  <c r="K4" i="9"/>
  <c r="R5" i="9" l="1"/>
  <c r="Q40" i="9"/>
  <c r="R40" i="9" s="1"/>
  <c r="R6" i="9"/>
  <c r="Q41" i="9"/>
  <c r="R41" i="9" s="1"/>
  <c r="K5" i="8"/>
  <c r="Q5" i="8" s="1"/>
  <c r="R5" i="8" s="1"/>
  <c r="R32" i="9"/>
  <c r="R25" i="9"/>
  <c r="R27" i="9"/>
  <c r="R26" i="9"/>
  <c r="K4" i="8"/>
  <c r="K7" i="9"/>
  <c r="Q4" i="9"/>
  <c r="Q39" i="9" s="1"/>
  <c r="R39" i="9" s="1"/>
  <c r="R29" i="9"/>
  <c r="R30" i="9"/>
  <c r="R33" i="9"/>
  <c r="R28" i="9"/>
  <c r="Q43" i="9" l="1"/>
  <c r="Q7" i="9"/>
  <c r="R4" i="9"/>
  <c r="K7" i="8"/>
  <c r="Q7" i="8" s="1"/>
  <c r="Q4" i="8"/>
  <c r="R4" i="8" s="1"/>
  <c r="R7" i="8" l="1"/>
  <c r="Q29" i="8"/>
  <c r="R19" i="8"/>
  <c r="R18" i="8"/>
  <c r="R20" i="8"/>
  <c r="R25" i="8"/>
  <c r="R21" i="8"/>
  <c r="R22" i="8"/>
  <c r="R23" i="8"/>
  <c r="R24" i="8"/>
  <c r="R9" i="8"/>
  <c r="R14" i="8"/>
  <c r="R10" i="8"/>
  <c r="R12" i="8"/>
  <c r="R13" i="8"/>
  <c r="R15" i="8"/>
  <c r="R11" i="8"/>
  <c r="R16" i="8"/>
  <c r="R7" i="9"/>
  <c r="R31" i="9"/>
  <c r="R22" i="9"/>
  <c r="R24" i="9"/>
  <c r="R23" i="9"/>
  <c r="R43" i="9"/>
  <c r="Q27" i="8" l="1"/>
  <c r="R29" i="8"/>
  <c r="R27" i="8" s="1"/>
  <c r="R19" i="9"/>
  <c r="R16" i="9"/>
  <c r="R15" i="9"/>
  <c r="R14" i="9"/>
  <c r="R11" i="9"/>
  <c r="R9" i="9"/>
  <c r="R20" i="9"/>
  <c r="R10" i="9"/>
  <c r="R18" i="9"/>
  <c r="R17" i="9"/>
  <c r="R12" i="9"/>
  <c r="R13" i="9"/>
  <c r="R36" i="9" l="1"/>
  <c r="R37" i="9"/>
  <c r="R35" i="9"/>
</calcChain>
</file>

<file path=xl/sharedStrings.xml><?xml version="1.0" encoding="utf-8"?>
<sst xmlns="http://schemas.openxmlformats.org/spreadsheetml/2006/main" count="402" uniqueCount="126">
  <si>
    <t>Año</t>
  </si>
  <si>
    <t>Semestre</t>
  </si>
  <si>
    <t>C.P.S.</t>
  </si>
  <si>
    <t xml:space="preserve">Chimenea Principal </t>
  </si>
  <si>
    <t>Secador</t>
  </si>
  <si>
    <t>H. Eléc.</t>
  </si>
  <si>
    <t>Tolva 500</t>
  </si>
  <si>
    <t>H. R. RAF</t>
  </si>
  <si>
    <t>H. Basc.</t>
  </si>
  <si>
    <t>H. Trof</t>
  </si>
  <si>
    <t>P. Selenio</t>
  </si>
  <si>
    <t xml:space="preserve">Total </t>
  </si>
  <si>
    <t>--</t>
  </si>
  <si>
    <t>A  nov.</t>
  </si>
  <si>
    <t>Dic</t>
  </si>
  <si>
    <t>A nov.</t>
  </si>
  <si>
    <t>Dic.</t>
  </si>
  <si>
    <t>t/semestre</t>
  </si>
  <si>
    <t>t/a</t>
  </si>
  <si>
    <t>Norma</t>
  </si>
  <si>
    <t>Total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</si>
  <si>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</si>
  <si>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</si>
  <si>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</si>
  <si>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</si>
  <si>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</si>
  <si>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</si>
  <si>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</si>
  <si>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</si>
  <si>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</si>
  <si>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</si>
  <si>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</si>
  <si>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Sem. 1</t>
  </si>
  <si>
    <t>Sem. 2</t>
  </si>
  <si>
    <t>Ítem</t>
  </si>
  <si>
    <t>Flujo Gas Corrida 1</t>
  </si>
  <si>
    <t>Flujo Gas Corrida 2</t>
  </si>
  <si>
    <t>Flujo Gas Corrida 3</t>
  </si>
  <si>
    <t>Flujo Gas</t>
  </si>
  <si>
    <t>Unidades</t>
  </si>
  <si>
    <t>h</t>
  </si>
  <si>
    <t>Nm3/h</t>
  </si>
  <si>
    <t>Indicador Corrida 1</t>
  </si>
  <si>
    <t>Indicador Corrida 2</t>
  </si>
  <si>
    <t>Indicador Corrida 3</t>
  </si>
  <si>
    <t>Indicador</t>
  </si>
  <si>
    <t>mg/Nm3</t>
  </si>
  <si>
    <t>Emisión</t>
  </si>
  <si>
    <t>t</t>
  </si>
  <si>
    <t>g</t>
  </si>
  <si>
    <t>=</t>
  </si>
  <si>
    <t>mg</t>
  </si>
  <si>
    <t>kg</t>
  </si>
  <si>
    <t>Horas de Operación HR1</t>
  </si>
  <si>
    <t>Horas de Operación HR2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</si>
  <si>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</si>
  <si>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</si>
  <si>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</si>
  <si>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</si>
  <si>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</si>
  <si>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</si>
  <si>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</si>
  <si>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</si>
  <si>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</si>
  <si>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</si>
  <si>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</si>
  <si>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</si>
  <si>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</t>
  </si>
  <si>
    <t>Horas de Operación Caldera 3</t>
  </si>
  <si>
    <t>Emisión Horaria</t>
  </si>
  <si>
    <t>kg/h</t>
  </si>
  <si>
    <t>P. Ácido</t>
  </si>
  <si>
    <t>CPS1</t>
  </si>
  <si>
    <t>CPS2</t>
  </si>
  <si>
    <t>CPS3</t>
  </si>
  <si>
    <t>CT</t>
  </si>
  <si>
    <t>Isocinético</t>
  </si>
  <si>
    <t>Fugitivo</t>
  </si>
  <si>
    <t>Horas Totales Operación</t>
  </si>
  <si>
    <t>Flujo Gas Corrida 4</t>
  </si>
  <si>
    <t>Flujo Gas Corrida 5</t>
  </si>
  <si>
    <t>Flujo Gas Corrida 6</t>
  </si>
  <si>
    <t>Indicador Corrida 4</t>
  </si>
  <si>
    <t>Indicador Corrida 5</t>
  </si>
  <si>
    <t>Indicador Corrida 6</t>
  </si>
  <si>
    <t>Flujo Gas Corrida 7</t>
  </si>
  <si>
    <t>Indicador Corrida 7</t>
  </si>
  <si>
    <t>EscHE</t>
  </si>
  <si>
    <t>MBHE</t>
  </si>
  <si>
    <t>Horas de Operación HB</t>
  </si>
  <si>
    <t>Horas de Operación Caldera 4</t>
  </si>
  <si>
    <t>Horas de Operación Caldera 5</t>
  </si>
  <si>
    <t>Flujo Gas Corrida 1 Caldera 3</t>
  </si>
  <si>
    <t>Flujo Gas Corrida 2 Caldera 3</t>
  </si>
  <si>
    <t>Flujo Gas Corrida 3 Caldera 3</t>
  </si>
  <si>
    <t>Flujo Gas Caldera 3</t>
  </si>
  <si>
    <t>Indicador Corrida 1 Caldera 3</t>
  </si>
  <si>
    <t>Indicador Corrida 2 Caldera 3</t>
  </si>
  <si>
    <t>Indicador Corrida 3 Caldera 3</t>
  </si>
  <si>
    <t>Indicador Caldera 3</t>
  </si>
  <si>
    <t>Emisión Horaria Caldera 3</t>
  </si>
  <si>
    <t>Flujo Gas Corrida 1 Caldera 4</t>
  </si>
  <si>
    <t>Flujo Gas Corrida 2 Caldera 4</t>
  </si>
  <si>
    <t>Flujo Gas Corrida 3 Caldera 4</t>
  </si>
  <si>
    <t>Flujo Gas Caldera 4</t>
  </si>
  <si>
    <t>Indicador Corrida 1 Caldera 4</t>
  </si>
  <si>
    <t>Indicador Corrida 2 Caldera 4</t>
  </si>
  <si>
    <t>Indicador Corrida 3 Caldera 4</t>
  </si>
  <si>
    <t>Indicador Caldera 4</t>
  </si>
  <si>
    <t>Emisión Horaria Caldera 4</t>
  </si>
  <si>
    <t>Flujo Gas Corrida 1 Caldera 5</t>
  </si>
  <si>
    <t>Flujo Gas Corrida 2 Caldera 5</t>
  </si>
  <si>
    <t>Flujo Gas Corrida 3 Caldera 5</t>
  </si>
  <si>
    <t>Flujo Gas Caldera 5</t>
  </si>
  <si>
    <t>Indicador Corrida 1 Caldera 5</t>
  </si>
  <si>
    <t>Indicador Corrida 2 Caldera 5</t>
  </si>
  <si>
    <t>Indicador Corrida 3 Caldera 5</t>
  </si>
  <si>
    <t>Indicador Caldera 5</t>
  </si>
  <si>
    <t>Emisión Horaria Caldera 5</t>
  </si>
  <si>
    <t>Calderas
Kewanee</t>
  </si>
  <si>
    <t/>
  </si>
  <si>
    <t>Emisión Caldera 3</t>
  </si>
  <si>
    <t>Emisión Caldera 4</t>
  </si>
  <si>
    <t>Emisión Caldera 5</t>
  </si>
  <si>
    <t>Sem 1</t>
  </si>
  <si>
    <t>Sem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</si>
</sst>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#,##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Times New Roman"/>
      <family val="1"/>
    </font>
    <font>
      <sz val="9"/>
      <name val="Arial"/>
      <family val="2"/>
    </font>
    <font>
      <sz val="9"/>
      <color theme="8" tint="-0.249977111117893"/>
      <name val="Arial"/>
      <family val="2"/>
    </font>
    <font>
      <b/>
      <sz val="9"/>
      <color theme="8" tint="-0.249977111117893"/>
      <name val="Arial"/>
      <family val="2"/>
    </font>
    <font>
      <b/>
      <sz val="11"/>
      <color theme="8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9"/>
      <name val="Arial"/>
      <family val="2"/>
    </font>
    <font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9"/>
      <color theme="4" tint="-0.249977111117893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28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3" borderId="13" xfId="0" applyNumberFormat="1" applyFont="1" applyFill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4" fillId="3" borderId="17" xfId="0" applyNumberFormat="1" applyFont="1" applyFill="1" applyBorder="1" applyAlignment="1">
      <alignment horizontal="center" vertical="center" wrapText="1"/>
    </xf>
    <xf numFmtId="164" fontId="5" fillId="3" borderId="15" xfId="0" applyNumberFormat="1" applyFont="1" applyFill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6" fontId="1" fillId="4" borderId="3" xfId="0" applyNumberFormat="1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0" fillId="0" borderId="7" xfId="0" applyNumberFormat="1" applyBorder="1" applyAlignment="1">
      <alignment vertical="center"/>
    </xf>
    <xf numFmtId="165" fontId="0" fillId="0" borderId="8" xfId="0" applyNumberFormat="1" applyBorder="1" applyAlignment="1">
      <alignment vertical="center"/>
    </xf>
    <xf numFmtId="165" fontId="0" fillId="0" borderId="9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166" fontId="1" fillId="0" borderId="10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4" fontId="1" fillId="4" borderId="10" xfId="0" applyNumberFormat="1" applyFont="1" applyFill="1" applyBorder="1" applyAlignment="1">
      <alignment vertical="center"/>
    </xf>
    <xf numFmtId="4" fontId="1" fillId="4" borderId="0" xfId="0" applyNumberFormat="1" applyFont="1" applyFill="1" applyAlignment="1">
      <alignment vertical="center"/>
    </xf>
    <xf numFmtId="4" fontId="1" fillId="4" borderId="1" xfId="0" applyNumberFormat="1" applyFont="1" applyFill="1" applyBorder="1" applyAlignment="1">
      <alignment vertical="center"/>
    </xf>
    <xf numFmtId="166" fontId="1" fillId="2" borderId="5" xfId="0" applyNumberFormat="1" applyFont="1" applyFill="1" applyBorder="1" applyAlignment="1">
      <alignment vertical="center"/>
    </xf>
    <xf numFmtId="166" fontId="1" fillId="4" borderId="4" xfId="0" applyNumberFormat="1" applyFont="1" applyFill="1" applyBorder="1" applyAlignment="1">
      <alignment vertical="center"/>
    </xf>
    <xf numFmtId="166" fontId="1" fillId="2" borderId="4" xfId="0" applyNumberFormat="1" applyFont="1" applyFill="1" applyBorder="1" applyAlignment="1">
      <alignment vertical="center"/>
    </xf>
    <xf numFmtId="166" fontId="1" fillId="5" borderId="5" xfId="0" applyNumberFormat="1" applyFont="1" applyFill="1" applyBorder="1" applyAlignment="1">
      <alignment vertical="center"/>
    </xf>
    <xf numFmtId="166" fontId="1" fillId="5" borderId="3" xfId="0" applyNumberFormat="1" applyFont="1" applyFill="1" applyBorder="1" applyAlignment="1">
      <alignment vertical="center"/>
    </xf>
    <xf numFmtId="166" fontId="1" fillId="5" borderId="4" xfId="0" applyNumberFormat="1" applyFont="1" applyFill="1" applyBorder="1" applyAlignment="1">
      <alignment vertical="center"/>
    </xf>
    <xf numFmtId="3" fontId="1" fillId="4" borderId="3" xfId="0" applyNumberFormat="1" applyFont="1" applyFill="1" applyBorder="1" applyAlignment="1">
      <alignment vertical="center"/>
    </xf>
    <xf numFmtId="3" fontId="1" fillId="4" borderId="5" xfId="0" applyNumberFormat="1" applyFont="1" applyFill="1" applyBorder="1" applyAlignment="1">
      <alignment vertical="center"/>
    </xf>
    <xf numFmtId="4" fontId="1" fillId="4" borderId="3" xfId="0" applyNumberFormat="1" applyFont="1" applyFill="1" applyBorder="1" applyAlignment="1">
      <alignment vertical="center"/>
    </xf>
    <xf numFmtId="4" fontId="1" fillId="5" borderId="3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165" fontId="0" fillId="0" borderId="10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9" xfId="0" applyBorder="1" applyAlignment="1">
      <alignment vertical="center"/>
    </xf>
    <xf numFmtId="3" fontId="0" fillId="0" borderId="19" xfId="0" applyNumberForma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3" fontId="0" fillId="0" borderId="0" xfId="0" applyNumberFormat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15" xfId="0" applyBorder="1" applyAlignment="1">
      <alignment vertical="center"/>
    </xf>
    <xf numFmtId="3" fontId="0" fillId="0" borderId="15" xfId="0" applyNumberFormat="1" applyBorder="1" applyAlignment="1">
      <alignment vertical="center"/>
    </xf>
    <xf numFmtId="0" fontId="0" fillId="0" borderId="29" xfId="0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164" fontId="1" fillId="4" borderId="3" xfId="0" applyNumberFormat="1" applyFont="1" applyFill="1" applyBorder="1" applyAlignment="1">
      <alignment vertical="center"/>
    </xf>
    <xf numFmtId="164" fontId="1" fillId="5" borderId="3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164" fontId="4" fillId="3" borderId="19" xfId="0" applyNumberFormat="1" applyFont="1" applyFill="1" applyBorder="1" applyAlignment="1">
      <alignment horizontal="center" vertical="center" wrapText="1"/>
    </xf>
    <xf numFmtId="164" fontId="4" fillId="3" borderId="15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0" fontId="0" fillId="6" borderId="0" xfId="0" applyFill="1"/>
    <xf numFmtId="164" fontId="4" fillId="0" borderId="19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0" fillId="0" borderId="0" xfId="0" applyNumberFormat="1"/>
    <xf numFmtId="165" fontId="1" fillId="0" borderId="10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164" fontId="12" fillId="3" borderId="19" xfId="0" applyNumberFormat="1" applyFont="1" applyFill="1" applyBorder="1" applyAlignment="1">
      <alignment horizontal="center" vertical="center" wrapText="1"/>
    </xf>
    <xf numFmtId="164" fontId="12" fillId="3" borderId="1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vertical="center"/>
    </xf>
    <xf numFmtId="0" fontId="2" fillId="2" borderId="35" xfId="0" applyFont="1" applyFill="1" applyBorder="1" applyAlignment="1">
      <alignment horizontal="center" vertical="center" wrapText="1"/>
    </xf>
    <xf numFmtId="164" fontId="12" fillId="0" borderId="19" xfId="0" applyNumberFormat="1" applyFont="1" applyBorder="1" applyAlignment="1">
      <alignment horizontal="center" vertical="center" wrapText="1"/>
    </xf>
    <xf numFmtId="164" fontId="12" fillId="0" borderId="15" xfId="0" applyNumberFormat="1" applyFont="1" applyBorder="1" applyAlignment="1">
      <alignment horizontal="center" vertical="center" wrapText="1"/>
    </xf>
    <xf numFmtId="0" fontId="1" fillId="3" borderId="10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vertical="center"/>
    </xf>
    <xf numFmtId="164" fontId="0" fillId="3" borderId="0" xfId="0" applyNumberFormat="1" applyFill="1" applyAlignment="1">
      <alignment vertical="center"/>
    </xf>
    <xf numFmtId="164" fontId="0" fillId="3" borderId="1" xfId="0" applyNumberFormat="1" applyFill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0" xfId="0" applyNumberFormat="1" applyFont="1" applyFill="1" applyAlignment="1">
      <alignment vertical="center"/>
    </xf>
    <xf numFmtId="3" fontId="1" fillId="3" borderId="1" xfId="0" applyNumberFormat="1" applyFont="1" applyFill="1" applyBorder="1" applyAlignment="1">
      <alignment vertical="center"/>
    </xf>
    <xf numFmtId="166" fontId="1" fillId="3" borderId="10" xfId="0" applyNumberFormat="1" applyFont="1" applyFill="1" applyBorder="1" applyAlignment="1">
      <alignment vertical="center"/>
    </xf>
    <xf numFmtId="166" fontId="1" fillId="3" borderId="0" xfId="0" applyNumberFormat="1" applyFont="1" applyFill="1" applyAlignment="1">
      <alignment vertical="center"/>
    </xf>
    <xf numFmtId="166" fontId="1" fillId="3" borderId="1" xfId="0" applyNumberFormat="1" applyFont="1" applyFill="1" applyBorder="1" applyAlignment="1">
      <alignment vertical="center"/>
    </xf>
    <xf numFmtId="166" fontId="0" fillId="0" borderId="7" xfId="0" applyNumberFormat="1" applyBorder="1" applyAlignment="1">
      <alignment vertical="center"/>
    </xf>
    <xf numFmtId="166" fontId="0" fillId="0" borderId="8" xfId="0" applyNumberFormat="1" applyBorder="1" applyAlignment="1">
      <alignment vertical="center"/>
    </xf>
    <xf numFmtId="166" fontId="0" fillId="0" borderId="9" xfId="0" applyNumberFormat="1" applyBorder="1" applyAlignment="1">
      <alignment vertical="center"/>
    </xf>
    <xf numFmtId="166" fontId="1" fillId="4" borderId="5" xfId="0" applyNumberFormat="1" applyFont="1" applyFill="1" applyBorder="1" applyAlignment="1">
      <alignment vertical="center"/>
    </xf>
    <xf numFmtId="166" fontId="0" fillId="0" borderId="10" xfId="0" applyNumberFormat="1" applyBorder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1" xfId="0" applyNumberFormat="1" applyBorder="1" applyAlignment="1">
      <alignment vertical="center"/>
    </xf>
    <xf numFmtId="166" fontId="0" fillId="0" borderId="0" xfId="0" applyNumberFormat="1"/>
    <xf numFmtId="0" fontId="2" fillId="2" borderId="30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4" fontId="17" fillId="3" borderId="8" xfId="0" applyNumberFormat="1" applyFont="1" applyFill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7" fillId="3" borderId="15" xfId="0" applyNumberFormat="1" applyFont="1" applyFill="1" applyBorder="1" applyAlignment="1">
      <alignment horizontal="center" vertical="center" wrapText="1"/>
    </xf>
    <xf numFmtId="164" fontId="10" fillId="3" borderId="13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4" fontId="17" fillId="0" borderId="19" xfId="0" applyNumberFormat="1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7" fillId="0" borderId="15" xfId="0" applyNumberFormat="1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164" fontId="17" fillId="3" borderId="19" xfId="0" applyNumberFormat="1" applyFont="1" applyFill="1" applyBorder="1" applyAlignment="1">
      <alignment horizontal="center" vertical="center" wrapText="1"/>
    </xf>
    <xf numFmtId="164" fontId="10" fillId="3" borderId="17" xfId="0" applyNumberFormat="1" applyFont="1" applyFill="1" applyBorder="1" applyAlignment="1">
      <alignment horizontal="center" vertical="center" wrapText="1"/>
    </xf>
    <xf numFmtId="164" fontId="17" fillId="0" borderId="19" xfId="0" applyNumberFormat="1" applyFont="1" applyBorder="1" applyAlignment="1">
      <alignment horizontal="center" vertical="center"/>
    </xf>
    <xf numFmtId="164" fontId="17" fillId="0" borderId="15" xfId="0" applyNumberFormat="1" applyFont="1" applyBorder="1" applyAlignment="1">
      <alignment horizontal="center" vertical="center"/>
    </xf>
    <xf numFmtId="3" fontId="1" fillId="4" borderId="10" xfId="0" applyNumberFormat="1" applyFont="1" applyFill="1" applyBorder="1" applyAlignment="1">
      <alignment vertical="center"/>
    </xf>
    <xf numFmtId="3" fontId="1" fillId="4" borderId="0" xfId="0" applyNumberFormat="1" applyFont="1" applyFill="1" applyAlignment="1">
      <alignment vertical="center"/>
    </xf>
    <xf numFmtId="164" fontId="0" fillId="4" borderId="10" xfId="0" applyNumberFormat="1" applyFill="1" applyBorder="1" applyAlignment="1">
      <alignment vertical="center"/>
    </xf>
    <xf numFmtId="164" fontId="0" fillId="4" borderId="0" xfId="0" applyNumberFormat="1" applyFill="1" applyAlignment="1">
      <alignment vertical="center"/>
    </xf>
    <xf numFmtId="164" fontId="0" fillId="4" borderId="1" xfId="0" applyNumberFormat="1" applyFill="1" applyBorder="1" applyAlignment="1">
      <alignment vertical="center"/>
    </xf>
    <xf numFmtId="9" fontId="0" fillId="0" borderId="0" xfId="1" applyFont="1"/>
    <xf numFmtId="164" fontId="10" fillId="0" borderId="19" xfId="0" applyNumberFormat="1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165" fontId="8" fillId="0" borderId="10" xfId="0" applyNumberFormat="1" applyFont="1" applyBorder="1" applyAlignment="1">
      <alignment vertical="center"/>
    </xf>
    <xf numFmtId="3" fontId="19" fillId="0" borderId="10" xfId="0" applyNumberFormat="1" applyFont="1" applyBorder="1" applyAlignment="1">
      <alignment vertical="center"/>
    </xf>
    <xf numFmtId="3" fontId="19" fillId="0" borderId="0" xfId="0" applyNumberFormat="1" applyFont="1" applyAlignment="1">
      <alignment vertical="center"/>
    </xf>
    <xf numFmtId="3" fontId="19" fillId="0" borderId="1" xfId="0" applyNumberFormat="1" applyFont="1" applyBorder="1" applyAlignment="1">
      <alignment vertical="center"/>
    </xf>
    <xf numFmtId="166" fontId="19" fillId="0" borderId="10" xfId="0" applyNumberFormat="1" applyFont="1" applyBorder="1" applyAlignment="1">
      <alignment vertical="center"/>
    </xf>
    <xf numFmtId="166" fontId="19" fillId="0" borderId="0" xfId="0" applyNumberFormat="1" applyFont="1" applyAlignment="1">
      <alignment vertical="center"/>
    </xf>
    <xf numFmtId="166" fontId="19" fillId="0" borderId="1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3" borderId="10" xfId="0" applyNumberFormat="1" applyFont="1" applyFill="1" applyBorder="1" applyAlignment="1">
      <alignment vertical="center"/>
    </xf>
    <xf numFmtId="3" fontId="8" fillId="3" borderId="0" xfId="0" applyNumberFormat="1" applyFont="1" applyFill="1" applyAlignment="1">
      <alignment vertical="center"/>
    </xf>
    <xf numFmtId="4" fontId="8" fillId="0" borderId="10" xfId="0" applyNumberFormat="1" applyFont="1" applyBorder="1" applyAlignment="1">
      <alignment vertical="center"/>
    </xf>
    <xf numFmtId="4" fontId="8" fillId="0" borderId="0" xfId="0" applyNumberFormat="1" applyFont="1" applyAlignment="1">
      <alignment vertical="center"/>
    </xf>
    <xf numFmtId="4" fontId="8" fillId="0" borderId="1" xfId="0" applyNumberFormat="1" applyFont="1" applyBorder="1" applyAlignment="1">
      <alignment vertical="center"/>
    </xf>
    <xf numFmtId="4" fontId="8" fillId="3" borderId="10" xfId="0" applyNumberFormat="1" applyFont="1" applyFill="1" applyBorder="1" applyAlignment="1">
      <alignment vertical="center"/>
    </xf>
    <xf numFmtId="4" fontId="8" fillId="3" borderId="0" xfId="0" applyNumberFormat="1" applyFont="1" applyFill="1" applyAlignment="1">
      <alignment vertical="center"/>
    </xf>
    <xf numFmtId="4" fontId="8" fillId="3" borderId="1" xfId="0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164" fontId="20" fillId="0" borderId="17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10" fillId="3" borderId="0" xfId="0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3" fontId="10" fillId="3" borderId="1" xfId="0" applyNumberFormat="1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4" fontId="10" fillId="0" borderId="19" xfId="0" applyNumberFormat="1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164" fontId="10" fillId="0" borderId="20" xfId="0" applyNumberFormat="1" applyFont="1" applyBorder="1" applyAlignment="1">
      <alignment horizontal="center" vertical="center" wrapText="1"/>
    </xf>
    <xf numFmtId="164" fontId="10" fillId="0" borderId="16" xfId="0" applyNumberFormat="1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3" fontId="10" fillId="0" borderId="20" xfId="0" applyNumberFormat="1" applyFont="1" applyBorder="1" applyAlignment="1">
      <alignment horizontal="center" vertical="center" wrapText="1"/>
    </xf>
    <xf numFmtId="3" fontId="10" fillId="0" borderId="16" xfId="0" applyNumberFormat="1" applyFont="1" applyBorder="1" applyAlignment="1">
      <alignment horizontal="center" vertical="center" wrapText="1"/>
    </xf>
    <xf numFmtId="164" fontId="10" fillId="3" borderId="19" xfId="0" applyNumberFormat="1" applyFont="1" applyFill="1" applyBorder="1" applyAlignment="1">
      <alignment horizontal="center" vertical="center" wrapText="1"/>
    </xf>
    <xf numFmtId="164" fontId="10" fillId="3" borderId="15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10" fillId="3" borderId="1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3" fontId="7" fillId="3" borderId="9" xfId="0" applyNumberFormat="1" applyFont="1" applyFill="1" applyBorder="1" applyAlignment="1">
      <alignment horizontal="center" vertical="center" wrapText="1"/>
    </xf>
    <xf numFmtId="3" fontId="7" fillId="3" borderId="16" xfId="0" applyNumberFormat="1" applyFont="1" applyFill="1" applyBorder="1" applyAlignment="1">
      <alignment horizontal="center" vertical="center" wrapText="1"/>
    </xf>
    <xf numFmtId="164" fontId="10" fillId="3" borderId="8" xfId="0" applyNumberFormat="1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center" vertical="center" wrapText="1"/>
    </xf>
    <xf numFmtId="164" fontId="7" fillId="3" borderId="16" xfId="0" applyNumberFormat="1" applyFont="1" applyFill="1" applyBorder="1" applyAlignment="1">
      <alignment horizontal="center" vertical="center" wrapText="1"/>
    </xf>
    <xf numFmtId="164" fontId="0" fillId="3" borderId="20" xfId="0" applyNumberFormat="1" applyFill="1" applyBorder="1" applyAlignment="1">
      <alignment horizontal="center" vertical="center" wrapText="1"/>
    </xf>
    <xf numFmtId="164" fontId="0" fillId="3" borderId="16" xfId="0" applyNumberForma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166" fontId="4" fillId="0" borderId="27" xfId="0" applyNumberFormat="1" applyFont="1" applyBorder="1" applyAlignment="1">
      <alignment horizontal="center" vertical="center" wrapText="1"/>
    </xf>
    <xf numFmtId="166" fontId="4" fillId="0" borderId="29" xfId="0" applyNumberFormat="1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164" fontId="6" fillId="3" borderId="25" xfId="0" applyNumberFormat="1" applyFont="1" applyFill="1" applyBorder="1" applyAlignment="1">
      <alignment horizontal="center" vertical="center" wrapText="1"/>
    </xf>
    <xf numFmtId="164" fontId="6" fillId="3" borderId="29" xfId="0" applyNumberFormat="1" applyFont="1" applyFill="1" applyBorder="1" applyAlignment="1">
      <alignment horizontal="center" vertical="center" wrapText="1"/>
    </xf>
    <xf numFmtId="164" fontId="4" fillId="3" borderId="19" xfId="0" applyNumberFormat="1" applyFont="1" applyFill="1" applyBorder="1" applyAlignment="1">
      <alignment horizontal="center" vertical="center" wrapText="1"/>
    </xf>
    <xf numFmtId="164" fontId="4" fillId="3" borderId="15" xfId="0" applyNumberFormat="1" applyFont="1" applyFill="1" applyBorder="1" applyAlignment="1">
      <alignment horizontal="center" vertical="center" wrapText="1"/>
    </xf>
    <xf numFmtId="166" fontId="4" fillId="3" borderId="25" xfId="0" applyNumberFormat="1" applyFont="1" applyFill="1" applyBorder="1" applyAlignment="1">
      <alignment horizontal="center" vertical="center" wrapText="1"/>
    </xf>
    <xf numFmtId="166" fontId="4" fillId="3" borderId="29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3" fontId="6" fillId="3" borderId="27" xfId="0" applyNumberFormat="1" applyFont="1" applyFill="1" applyBorder="1" applyAlignment="1">
      <alignment horizontal="center" vertical="center" wrapText="1"/>
    </xf>
    <xf numFmtId="3" fontId="6" fillId="3" borderId="29" xfId="0" applyNumberFormat="1" applyFont="1" applyFill="1" applyBorder="1" applyAlignment="1">
      <alignment horizontal="center" vertical="center" wrapText="1"/>
    </xf>
    <xf numFmtId="166" fontId="14" fillId="3" borderId="25" xfId="0" applyNumberFormat="1" applyFont="1" applyFill="1" applyBorder="1" applyAlignment="1">
      <alignment horizontal="center" vertical="center" wrapText="1"/>
    </xf>
    <xf numFmtId="166" fontId="14" fillId="3" borderId="29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13" fillId="3" borderId="20" xfId="0" applyNumberFormat="1" applyFont="1" applyFill="1" applyBorder="1" applyAlignment="1">
      <alignment horizontal="center" vertical="center" wrapText="1"/>
    </xf>
    <xf numFmtId="3" fontId="13" fillId="3" borderId="16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6" xfId="0" applyNumberFormat="1" applyFont="1" applyFill="1" applyBorder="1" applyAlignment="1">
      <alignment horizontal="center" vertical="center" wrapText="1"/>
    </xf>
    <xf numFmtId="3" fontId="6" fillId="3" borderId="9" xfId="0" applyNumberFormat="1" applyFont="1" applyFill="1" applyBorder="1" applyAlignment="1">
      <alignment horizontal="center" vertical="center" wrapText="1"/>
    </xf>
    <xf numFmtId="3" fontId="6" fillId="3" borderId="16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3" fontId="14" fillId="3" borderId="20" xfId="0" applyNumberFormat="1" applyFont="1" applyFill="1" applyBorder="1" applyAlignment="1">
      <alignment horizontal="center" vertical="center" wrapText="1"/>
    </xf>
    <xf numFmtId="3" fontId="14" fillId="3" borderId="16" xfId="0" applyNumberFormat="1" applyFont="1" applyFill="1" applyBorder="1" applyAlignment="1">
      <alignment horizontal="center" vertical="center" wrapText="1"/>
    </xf>
    <xf numFmtId="4" fontId="1" fillId="3" borderId="0" xfId="0" applyNumberFormat="1" applyFont="1" applyFill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Gestion%20Operativa\15.-%20Informes%20a%20Terceros\2024\Tiempos%20Operaci&#243;n%20Equipos%20Fundici&#243;n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Comparaciones"/>
    </sheetNames>
    <sheetDataSet>
      <sheetData sheetId="0">
        <row r="4">
          <cell r="C4">
            <v>5.4342308430932462E-11</v>
          </cell>
          <cell r="D4">
            <v>5.4342308430932462E-11</v>
          </cell>
          <cell r="E4">
            <v>5.4342308430932462E-11</v>
          </cell>
          <cell r="F4">
            <v>5.4342308430932462E-11</v>
          </cell>
          <cell r="G4">
            <v>5.4342308430932462E-11</v>
          </cell>
          <cell r="H4">
            <v>442.48333333352718</v>
          </cell>
          <cell r="I4">
            <v>732.91666666659683</v>
          </cell>
          <cell r="J4">
            <v>725.88333333355069</v>
          </cell>
          <cell r="K4">
            <v>693.46666666694216</v>
          </cell>
          <cell r="L4">
            <v>721.66666666659683</v>
          </cell>
          <cell r="M4">
            <v>692.11666666691508</v>
          </cell>
          <cell r="N4">
            <v>383.19999999991848</v>
          </cell>
        </row>
        <row r="5">
          <cell r="C5">
            <v>740.91666666650372</v>
          </cell>
          <cell r="D5">
            <v>690.20000000021344</v>
          </cell>
          <cell r="E5">
            <v>736.51666666688402</v>
          </cell>
          <cell r="F5">
            <v>710.13333333339926</v>
          </cell>
          <cell r="G5">
            <v>720.6999999997322</v>
          </cell>
          <cell r="H5">
            <v>551.34999999985257</v>
          </cell>
          <cell r="I5">
            <v>5.4342308430932462E-11</v>
          </cell>
          <cell r="J5">
            <v>5.4342308430932462E-11</v>
          </cell>
          <cell r="K5">
            <v>5.4342308430932462E-11</v>
          </cell>
          <cell r="L5">
            <v>5.4342308430932462E-11</v>
          </cell>
          <cell r="M5">
            <v>5.4342308430932462E-11</v>
          </cell>
          <cell r="N5">
            <v>5.4342308430932462E-11</v>
          </cell>
        </row>
        <row r="8">
          <cell r="C8">
            <v>693.91666666658512</v>
          </cell>
          <cell r="D8">
            <v>626.73333333300729</v>
          </cell>
          <cell r="E8">
            <v>724.35000000006596</v>
          </cell>
          <cell r="F8">
            <v>698.34999999995341</v>
          </cell>
          <cell r="G8">
            <v>741.66666666679862</v>
          </cell>
          <cell r="H8">
            <v>634.10000000006596</v>
          </cell>
          <cell r="I8">
            <v>743.78333333330227</v>
          </cell>
          <cell r="J8">
            <v>710.19999999987976</v>
          </cell>
          <cell r="K8">
            <v>711.06666666658907</v>
          </cell>
          <cell r="L8">
            <v>736.20000000000391</v>
          </cell>
          <cell r="M8">
            <v>675.58333333345365</v>
          </cell>
          <cell r="N8">
            <v>555.26666666649589</v>
          </cell>
        </row>
        <row r="9">
          <cell r="C9">
            <v>327.51666666648026</v>
          </cell>
          <cell r="D9">
            <v>555.40000000043847</v>
          </cell>
          <cell r="E9">
            <v>290.71666666652686</v>
          </cell>
          <cell r="F9">
            <v>165.50000000008913</v>
          </cell>
          <cell r="G9">
            <v>218.60000000055879</v>
          </cell>
          <cell r="H9">
            <v>327.21666666641829</v>
          </cell>
          <cell r="I9">
            <v>651.51666666675203</v>
          </cell>
          <cell r="J9">
            <v>353.46666666719057</v>
          </cell>
          <cell r="K9">
            <v>5.1666666667869094</v>
          </cell>
          <cell r="L9">
            <v>5.4342308430932462E-11</v>
          </cell>
          <cell r="M9">
            <v>5.4342308430932462E-11</v>
          </cell>
          <cell r="N9">
            <v>18.833333333492192</v>
          </cell>
        </row>
        <row r="10">
          <cell r="C10">
            <v>358.26666666733018</v>
          </cell>
          <cell r="D10">
            <v>157.53333333329829</v>
          </cell>
          <cell r="E10">
            <v>441.65000000020558</v>
          </cell>
          <cell r="F10">
            <v>514.70000000028722</v>
          </cell>
          <cell r="G10">
            <v>436.70000000028699</v>
          </cell>
          <cell r="H10">
            <v>300.46666666577022</v>
          </cell>
          <cell r="I10">
            <v>5.4342308430932462E-11</v>
          </cell>
          <cell r="J10">
            <v>77.833333333104292</v>
          </cell>
          <cell r="K10">
            <v>5.6000000000154841</v>
          </cell>
          <cell r="L10">
            <v>9.0166666666317496</v>
          </cell>
          <cell r="M10">
            <v>43.749999999732154</v>
          </cell>
          <cell r="N10">
            <v>473.81666666651125</v>
          </cell>
        </row>
        <row r="19">
          <cell r="C19">
            <v>31</v>
          </cell>
          <cell r="D19">
            <v>29</v>
          </cell>
          <cell r="E19">
            <v>31</v>
          </cell>
          <cell r="F19">
            <v>30</v>
          </cell>
          <cell r="G19">
            <v>31</v>
          </cell>
          <cell r="H19">
            <v>30</v>
          </cell>
          <cell r="I19">
            <v>31</v>
          </cell>
          <cell r="J19">
            <v>31</v>
          </cell>
          <cell r="K19">
            <v>30</v>
          </cell>
          <cell r="L19">
            <v>31</v>
          </cell>
          <cell r="M19">
            <v>30</v>
          </cell>
          <cell r="N19">
            <v>31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30"/>
  <sheetViews>
    <sheetView showGridLines="0" topLeftCell="B1" zoomScale="85" zoomScaleNormal="85" workbookViewId="0">
      <selection activeCell="N25" sqref="N25"/>
    </sheetView>
  </sheetViews>
  <sheetFormatPr baseColWidth="10" defaultColWidth="11.453125" defaultRowHeight="14.5" x14ac:dyDescent="0.35"/>
  <cols>
    <col min="1" max="1" width="11.453125" style="29"/>
    <col min="2" max="2" width="29.81640625" style="32" customWidth="1"/>
    <col min="3" max="3" width="10" style="28" customWidth="1"/>
    <col min="4" max="15" width="9.7265625" style="29" customWidth="1"/>
    <col min="16" max="16384" width="11.453125" style="29"/>
  </cols>
  <sheetData>
    <row r="1" spans="2:18" ht="8.25" customHeight="1" x14ac:dyDescent="0.35"/>
    <row r="2" spans="2:18" ht="7.5" customHeight="1" thickBot="1" x14ac:dyDescent="0.4"/>
    <row r="3" spans="2:18" ht="15" thickBot="1" x14ac:dyDescent="0.4">
      <c r="B3" s="25" t="s">
        <v>34</v>
      </c>
      <c r="C3" s="26" t="s">
        <v>39</v>
      </c>
      <c r="D3" s="27" t="s">
        <v>21</v>
      </c>
      <c r="E3" s="25" t="s">
        <v>22</v>
      </c>
      <c r="F3" s="25" t="s">
        <v>23</v>
      </c>
      <c r="G3" s="25" t="s">
        <v>24</v>
      </c>
      <c r="H3" s="25" t="s">
        <v>25</v>
      </c>
      <c r="I3" s="26" t="s">
        <v>26</v>
      </c>
      <c r="J3" s="26" t="s">
        <v>27</v>
      </c>
      <c r="K3" s="26" t="s">
        <v>28</v>
      </c>
      <c r="L3" s="26" t="s">
        <v>29</v>
      </c>
      <c r="M3" s="26" t="s">
        <v>30</v>
      </c>
      <c r="N3" s="26" t="s">
        <v>31</v>
      </c>
      <c r="O3" s="25" t="s">
        <v>14</v>
      </c>
      <c r="P3" s="23" t="s">
        <v>32</v>
      </c>
      <c r="Q3" s="24" t="s">
        <v>33</v>
      </c>
      <c r="R3" s="26" t="s">
        <v>0</v>
      </c>
    </row>
    <row r="4" spans="2:18" x14ac:dyDescent="0.35">
      <c r="B4" s="33" t="s">
        <v>53</v>
      </c>
      <c r="C4" s="35" t="s">
        <v>40</v>
      </c>
      <c r="D4" s="37">
        <f>IF(SUM([1]Hoja1!C4)=0,"",[1]Hoja1!C4)</f>
        <v>5.4342308430932462E-11</v>
      </c>
      <c r="E4" s="38">
        <f>IF(SUM([1]Hoja1!D4)=0,"",[1]Hoja1!D4)</f>
        <v>5.4342308430932462E-11</v>
      </c>
      <c r="F4" s="38">
        <f>IF(SUM([1]Hoja1!E4)=0,"",[1]Hoja1!E4)</f>
        <v>5.4342308430932462E-11</v>
      </c>
      <c r="G4" s="38">
        <f>IF(SUM([1]Hoja1!F4)=0,"",[1]Hoja1!F4)</f>
        <v>5.4342308430932462E-11</v>
      </c>
      <c r="H4" s="38">
        <f>IF(SUM([1]Hoja1!G4)=0,"",[1]Hoja1!G4)</f>
        <v>5.4342308430932462E-11</v>
      </c>
      <c r="I4" s="38">
        <f>IF(SUM([1]Hoja1!H4)=0,"",[1]Hoja1!H4)</f>
        <v>442.48333333352718</v>
      </c>
      <c r="J4" s="38">
        <f>IF(SUM([1]Hoja1!I4)=0,"",[1]Hoja1!I4)</f>
        <v>732.91666666659683</v>
      </c>
      <c r="K4" s="38">
        <f>IF(SUM([1]Hoja1!J4)=0,"",[1]Hoja1!J4)</f>
        <v>725.88333333355069</v>
      </c>
      <c r="L4" s="38">
        <f>IF(SUM([1]Hoja1!K4)=0,"",[1]Hoja1!K4)</f>
        <v>693.46666666694216</v>
      </c>
      <c r="M4" s="38">
        <f>IF(SUM([1]Hoja1!L4)=0,"",[1]Hoja1!L4)</f>
        <v>721.66666666659683</v>
      </c>
      <c r="N4" s="38">
        <f>IF(SUM([1]Hoja1!M4)=0,"",[1]Hoja1!M4)</f>
        <v>692.11666666691508</v>
      </c>
      <c r="O4" s="39">
        <f>IF(SUM([1]Hoja1!N4)=0,"",[1]Hoja1!N4)</f>
        <v>383.19999999991848</v>
      </c>
      <c r="P4" s="59">
        <f>SUM(D4:I4)</f>
        <v>442.4833333337989</v>
      </c>
      <c r="Q4" s="55">
        <f>IF(SUM(J4:O4)=0,"",SUM(J4:O4))</f>
        <v>3949.2500000005202</v>
      </c>
      <c r="R4" s="52">
        <f>SUM(P4:Q4)</f>
        <v>4391.7333333343195</v>
      </c>
    </row>
    <row r="5" spans="2:18" x14ac:dyDescent="0.35">
      <c r="B5" s="33" t="s">
        <v>54</v>
      </c>
      <c r="C5" s="35" t="s">
        <v>40</v>
      </c>
      <c r="D5" s="64">
        <f>IF(SUM([1]Hoja1!C5)=0,"",[1]Hoja1!C5)</f>
        <v>740.91666666650372</v>
      </c>
      <c r="E5" s="65">
        <f>IF(SUM([1]Hoja1!D5)=0,"",[1]Hoja1!D5)</f>
        <v>690.20000000021344</v>
      </c>
      <c r="F5" s="65">
        <f>IF(SUM([1]Hoja1!E5)=0,"",[1]Hoja1!E5)</f>
        <v>736.51666666688402</v>
      </c>
      <c r="G5" s="65">
        <f>IF(SUM([1]Hoja1!F5)=0,"",[1]Hoja1!F5)</f>
        <v>710.13333333339926</v>
      </c>
      <c r="H5" s="65">
        <f>IF(SUM([1]Hoja1!G5)=0,"",[1]Hoja1!G5)</f>
        <v>720.6999999997322</v>
      </c>
      <c r="I5" s="65">
        <f>IF(SUM([1]Hoja1!H5)=0,"",[1]Hoja1!H5)</f>
        <v>551.34999999985257</v>
      </c>
      <c r="J5" s="65">
        <f>IF(SUM([1]Hoja1!I5)=0,"",[1]Hoja1!I5)</f>
        <v>5.4342308430932462E-11</v>
      </c>
      <c r="K5" s="65">
        <f>IF(SUM([1]Hoja1!J5)=0,"",[1]Hoja1!J5)</f>
        <v>5.4342308430932462E-11</v>
      </c>
      <c r="L5" s="65">
        <f>IF(SUM([1]Hoja1!K5)=0,"",[1]Hoja1!K5)</f>
        <v>5.4342308430932462E-11</v>
      </c>
      <c r="M5" s="65">
        <f>IF(SUM([1]Hoja1!L5)=0,"",[1]Hoja1!L5)</f>
        <v>5.4342308430932462E-11</v>
      </c>
      <c r="N5" s="65">
        <f>IF(SUM([1]Hoja1!M5)=0,"",[1]Hoja1!M5)</f>
        <v>5.4342308430932462E-11</v>
      </c>
      <c r="O5" s="66">
        <f>IF(SUM([1]Hoja1!N5)=0,"",[1]Hoja1!N5)</f>
        <v>5.4342308430932462E-11</v>
      </c>
      <c r="P5" s="58">
        <f>SUM(D5:I5)</f>
        <v>4149.8166666665857</v>
      </c>
      <c r="Q5" s="56">
        <f>IF(SUM(J5:O5)=0,"",SUM(J5:O5))</f>
        <v>3.2605385058559477E-10</v>
      </c>
      <c r="R5" s="31">
        <f>SUM(P5:Q5)</f>
        <v>4149.8166666669113</v>
      </c>
    </row>
    <row r="6" spans="2:18" x14ac:dyDescent="0.35">
      <c r="B6" s="33" t="s">
        <v>89</v>
      </c>
      <c r="C6" s="35" t="s">
        <v>40</v>
      </c>
      <c r="D6" s="171">
        <v>0</v>
      </c>
      <c r="E6" s="65">
        <f>D6</f>
        <v>0</v>
      </c>
      <c r="F6" s="65">
        <f t="shared" ref="F6:O6" si="0">E6</f>
        <v>0</v>
      </c>
      <c r="G6" s="65">
        <f t="shared" si="0"/>
        <v>0</v>
      </c>
      <c r="H6" s="65">
        <f t="shared" si="0"/>
        <v>0</v>
      </c>
      <c r="I6" s="65">
        <f t="shared" si="0"/>
        <v>0</v>
      </c>
      <c r="J6" s="65">
        <f t="shared" si="0"/>
        <v>0</v>
      </c>
      <c r="K6" s="65">
        <f t="shared" si="0"/>
        <v>0</v>
      </c>
      <c r="L6" s="65">
        <f t="shared" si="0"/>
        <v>0</v>
      </c>
      <c r="M6" s="65">
        <f t="shared" si="0"/>
        <v>0</v>
      </c>
      <c r="N6" s="65">
        <f t="shared" si="0"/>
        <v>0</v>
      </c>
      <c r="O6" s="66">
        <f t="shared" si="0"/>
        <v>0</v>
      </c>
      <c r="P6" s="58">
        <f>SUM(D6:I6)</f>
        <v>0</v>
      </c>
      <c r="Q6" s="56" t="str">
        <f>IF(SUM(J6:O6)=0,"",SUM(J6:O6))</f>
        <v/>
      </c>
      <c r="R6" s="31">
        <f>SUM(P6:Q6)</f>
        <v>0</v>
      </c>
    </row>
    <row r="7" spans="2:18" x14ac:dyDescent="0.35">
      <c r="B7" s="33" t="s">
        <v>78</v>
      </c>
      <c r="C7" s="35" t="s">
        <v>40</v>
      </c>
      <c r="D7" s="96">
        <f>IF(SUM(D4:D6)=0,"",IF(SUM(D4:D6)&gt;Constantes!H4*24,Constantes!H4*24,SUM(D4:D6)))</f>
        <v>740.91666666655806</v>
      </c>
      <c r="E7" s="97">
        <f>IF(SUM(E4:E6)=0,"",IF(SUM(E4:E6)&gt;Constantes!I4*24,Constantes!I4*24,SUM(E4:E6)))</f>
        <v>690.20000000026778</v>
      </c>
      <c r="F7" s="97">
        <f>IF(SUM(F4:F6)=0,"",IF(SUM(F4:F6)&gt;Constantes!J4*24,Constantes!J4*24,SUM(F4:F6)))</f>
        <v>736.51666666693836</v>
      </c>
      <c r="G7" s="97">
        <f>IF(SUM(G4:G6)=0,"",IF(SUM(G4:G6)&gt;Constantes!K4*24,Constantes!K4*24,SUM(G4:G6)))</f>
        <v>710.13333333345361</v>
      </c>
      <c r="H7" s="97">
        <f>IF(SUM(H4:H6)=0,"",IF(SUM(H4:H6)&gt;Constantes!L4*24,Constantes!L4*24,SUM(H4:H6)))</f>
        <v>720.69999999978654</v>
      </c>
      <c r="I7" s="97">
        <f>IF(SUM(I4:I6)=0,"",IF(SUM(I4:I6)&gt;Constantes!M4*24,Constantes!M4*24,SUM(I4:I6)))</f>
        <v>720</v>
      </c>
      <c r="J7" s="97">
        <f>IF(SUM(J4:J6)=0,"",IF(SUM(J4:J6)&gt;Constantes!N4*24,Constantes!N4*24,SUM(J4:J6)))</f>
        <v>732.91666666665117</v>
      </c>
      <c r="K7" s="97">
        <f>IF(SUM(K4:K6)=0,"",IF(SUM(K4:K6)&gt;Constantes!O4*24,Constantes!O4*24,SUM(K4:K6)))</f>
        <v>725.88333333360504</v>
      </c>
      <c r="L7" s="97">
        <f>IF(SUM(L4:L6)=0,"",IF(SUM(L4:L6)&gt;Constantes!P4*24,Constantes!P4*24,SUM(L4:L6)))</f>
        <v>693.4666666669965</v>
      </c>
      <c r="M7" s="97">
        <f>IF(SUM(M4:M6)=0,"",IF(SUM(M4:M6)&gt;Constantes!Q4*24,Constantes!Q4*24,SUM(M4:M6)))</f>
        <v>721.66666666665117</v>
      </c>
      <c r="N7" s="97">
        <f>IF(SUM(N4:N6)=0,"",IF(SUM(N4:N6)&gt;Constantes!R4*24,Constantes!R4*24,SUM(N4:N6)))</f>
        <v>692.11666666696942</v>
      </c>
      <c r="O7" s="170">
        <f>IF(SUM(O4:O6)=0,"",IF(SUM(O4:O6)&gt;Constantes!S4*24,Constantes!S4*24,SUM(O4:O6)))</f>
        <v>383.19999999997282</v>
      </c>
      <c r="P7" s="58">
        <f>IF(SUM(D7:I7)=0,"",SUM(D7:I7))</f>
        <v>4318.4666666670046</v>
      </c>
      <c r="Q7" s="56">
        <f>IF(SUM(J7:O7)=0,"",SUM(J7:O7))</f>
        <v>3949.2500000008463</v>
      </c>
      <c r="R7" s="31">
        <f>IF(SUM(P7:Q7)=0,"",SUM(P7:Q7))</f>
        <v>8267.7166666678513</v>
      </c>
    </row>
    <row r="8" spans="2:18" x14ac:dyDescent="0.35">
      <c r="B8" s="33"/>
      <c r="C8" s="35"/>
      <c r="D8" s="40"/>
      <c r="O8" s="41"/>
      <c r="P8" s="30"/>
      <c r="Q8" s="56"/>
      <c r="R8" s="31"/>
    </row>
    <row r="9" spans="2:18" x14ac:dyDescent="0.35">
      <c r="B9" s="33" t="s">
        <v>35</v>
      </c>
      <c r="C9" s="35" t="s">
        <v>41</v>
      </c>
      <c r="D9" s="172"/>
      <c r="E9" s="173"/>
      <c r="F9" s="173"/>
      <c r="G9" s="173"/>
      <c r="H9" s="173"/>
      <c r="I9" s="195">
        <v>31494</v>
      </c>
      <c r="J9" s="195"/>
      <c r="K9" s="195"/>
      <c r="L9" s="195"/>
      <c r="M9" s="195"/>
      <c r="N9" s="195">
        <v>30039</v>
      </c>
      <c r="O9" s="174"/>
      <c r="P9" s="58">
        <f>IF(SUM(D9:I9)=0,"",AVERAGE(D9:I9))</f>
        <v>31494</v>
      </c>
      <c r="Q9" s="56">
        <f>IF(SUM(J9:O9)=0,"",AVERAGE(J9:O9))</f>
        <v>30039</v>
      </c>
      <c r="R9" s="63">
        <f>IF(SUM($R$4)=0,"",SUMPRODUCT(P9:Q9,$P$4:$Q$4)/$R$4)</f>
        <v>30185.596617129271</v>
      </c>
    </row>
    <row r="10" spans="2:18" x14ac:dyDescent="0.35">
      <c r="B10" s="33" t="s">
        <v>36</v>
      </c>
      <c r="C10" s="35" t="s">
        <v>41</v>
      </c>
      <c r="D10" s="172"/>
      <c r="E10" s="173"/>
      <c r="F10" s="173"/>
      <c r="G10" s="173"/>
      <c r="H10" s="173"/>
      <c r="I10" s="195">
        <v>32502</v>
      </c>
      <c r="J10" s="195"/>
      <c r="K10" s="195"/>
      <c r="L10" s="195"/>
      <c r="M10" s="195"/>
      <c r="N10" s="195">
        <v>29729</v>
      </c>
      <c r="O10" s="174"/>
      <c r="P10" s="58">
        <f t="shared" ref="P10:P15" si="1">IF(SUM(D10:I10)=0,"",AVERAGE(D10:I10))</f>
        <v>32502</v>
      </c>
      <c r="Q10" s="56">
        <f t="shared" ref="Q10:Q15" si="2">IF(SUM(J10:O10)=0,"",AVERAGE(J10:O10))</f>
        <v>29729</v>
      </c>
      <c r="R10" s="63">
        <f t="shared" ref="R10:R16" si="3">IF(SUM($R$4)=0,"",SUMPRODUCT(P10:Q10,$P$4:$Q$4)/$R$4)</f>
        <v>30008.389978899981</v>
      </c>
    </row>
    <row r="11" spans="2:18" x14ac:dyDescent="0.35">
      <c r="B11" s="33" t="s">
        <v>37</v>
      </c>
      <c r="C11" s="35" t="s">
        <v>41</v>
      </c>
      <c r="D11" s="172"/>
      <c r="E11" s="173"/>
      <c r="F11" s="173"/>
      <c r="G11" s="173"/>
      <c r="H11" s="173"/>
      <c r="I11" s="195">
        <v>31971</v>
      </c>
      <c r="J11" s="195"/>
      <c r="K11" s="195"/>
      <c r="L11" s="195"/>
      <c r="M11" s="195"/>
      <c r="N11" s="195">
        <v>30471</v>
      </c>
      <c r="O11" s="174"/>
      <c r="P11" s="58">
        <f t="shared" si="1"/>
        <v>31971</v>
      </c>
      <c r="Q11" s="56">
        <f t="shared" si="2"/>
        <v>30471</v>
      </c>
      <c r="R11" s="63">
        <f t="shared" si="3"/>
        <v>30622.13053312296</v>
      </c>
    </row>
    <row r="12" spans="2:18" x14ac:dyDescent="0.35">
      <c r="B12" s="33" t="s">
        <v>79</v>
      </c>
      <c r="C12" s="35" t="s">
        <v>41</v>
      </c>
      <c r="D12" s="172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4"/>
      <c r="P12" s="58" t="str">
        <f t="shared" si="1"/>
        <v/>
      </c>
      <c r="Q12" s="56" t="str">
        <f t="shared" si="2"/>
        <v/>
      </c>
      <c r="R12" s="63">
        <f t="shared" si="3"/>
        <v>0</v>
      </c>
    </row>
    <row r="13" spans="2:18" x14ac:dyDescent="0.35">
      <c r="B13" s="33" t="s">
        <v>80</v>
      </c>
      <c r="C13" s="35" t="s">
        <v>41</v>
      </c>
      <c r="D13" s="172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4"/>
      <c r="P13" s="58" t="str">
        <f t="shared" si="1"/>
        <v/>
      </c>
      <c r="Q13" s="56" t="str">
        <f t="shared" si="2"/>
        <v/>
      </c>
      <c r="R13" s="63">
        <f t="shared" si="3"/>
        <v>0</v>
      </c>
    </row>
    <row r="14" spans="2:18" x14ac:dyDescent="0.35">
      <c r="B14" s="33" t="s">
        <v>81</v>
      </c>
      <c r="C14" s="35" t="s">
        <v>41</v>
      </c>
      <c r="D14" s="172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4"/>
      <c r="P14" s="58" t="str">
        <f t="shared" si="1"/>
        <v/>
      </c>
      <c r="Q14" s="56" t="str">
        <f t="shared" si="2"/>
        <v/>
      </c>
      <c r="R14" s="63">
        <f t="shared" si="3"/>
        <v>0</v>
      </c>
    </row>
    <row r="15" spans="2:18" x14ac:dyDescent="0.35">
      <c r="B15" s="33" t="s">
        <v>85</v>
      </c>
      <c r="C15" s="35" t="s">
        <v>41</v>
      </c>
      <c r="D15" s="172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4"/>
      <c r="P15" s="58" t="str">
        <f t="shared" si="1"/>
        <v/>
      </c>
      <c r="Q15" s="56" t="str">
        <f t="shared" si="2"/>
        <v/>
      </c>
      <c r="R15" s="63">
        <f t="shared" si="3"/>
        <v>0</v>
      </c>
    </row>
    <row r="16" spans="2:18" x14ac:dyDescent="0.35">
      <c r="B16" s="113" t="s">
        <v>38</v>
      </c>
      <c r="C16" s="114" t="s">
        <v>41</v>
      </c>
      <c r="D16" s="118" t="str">
        <f>IF(SUM(D9:D15)=0,"",AVERAGE(D9:D15))</f>
        <v/>
      </c>
      <c r="E16" s="119" t="str">
        <f t="shared" ref="E16" si="4">IF(SUM(E9:E15)=0,"",AVERAGE(E9:E15))</f>
        <v/>
      </c>
      <c r="F16" s="119" t="str">
        <f t="shared" ref="F16:O16" si="5">IF(SUM(F9:F15)=0,"",AVERAGE(F9:F15))</f>
        <v/>
      </c>
      <c r="G16" s="119" t="str">
        <f t="shared" si="5"/>
        <v/>
      </c>
      <c r="H16" s="119" t="str">
        <f t="shared" si="5"/>
        <v/>
      </c>
      <c r="I16" s="119">
        <f t="shared" si="5"/>
        <v>31989</v>
      </c>
      <c r="J16" s="119" t="str">
        <f t="shared" si="5"/>
        <v/>
      </c>
      <c r="K16" s="119" t="str">
        <f t="shared" si="5"/>
        <v/>
      </c>
      <c r="L16" s="119" t="str">
        <f t="shared" si="5"/>
        <v/>
      </c>
      <c r="M16" s="119" t="str">
        <f t="shared" si="5"/>
        <v/>
      </c>
      <c r="N16" s="119">
        <f t="shared" si="5"/>
        <v>30079.666666666668</v>
      </c>
      <c r="O16" s="120" t="str">
        <f t="shared" si="5"/>
        <v/>
      </c>
      <c r="P16" s="58">
        <f>IF(SUM(D16:I16)=0,"",AVERAGE(D16:I16))</f>
        <v>31989</v>
      </c>
      <c r="Q16" s="56">
        <f>IF(SUM(J16:O16)=0,"",AVERAGE(J16:O16))</f>
        <v>30079.666666666668</v>
      </c>
      <c r="R16" s="63">
        <f t="shared" si="3"/>
        <v>30272.03904305074</v>
      </c>
    </row>
    <row r="17" spans="2:18" x14ac:dyDescent="0.35">
      <c r="B17" s="33"/>
      <c r="C17" s="35"/>
      <c r="D17" s="40"/>
      <c r="O17" s="41"/>
      <c r="P17" s="30"/>
      <c r="Q17" s="56"/>
      <c r="R17" s="31"/>
    </row>
    <row r="18" spans="2:18" x14ac:dyDescent="0.35">
      <c r="B18" s="33" t="s">
        <v>42</v>
      </c>
      <c r="C18" s="35" t="s">
        <v>46</v>
      </c>
      <c r="D18" s="175"/>
      <c r="E18" s="176"/>
      <c r="F18" s="176"/>
      <c r="G18" s="176"/>
      <c r="H18" s="176"/>
      <c r="I18" s="193">
        <v>2.86</v>
      </c>
      <c r="J18" s="194"/>
      <c r="K18" s="194"/>
      <c r="L18" s="194"/>
      <c r="M18" s="194"/>
      <c r="N18" s="193">
        <v>7.7775999999999996</v>
      </c>
      <c r="O18" s="177"/>
      <c r="P18" s="30">
        <f>IF(SUM(D18:I18)=0,"",AVERAGE(D18:I18))</f>
        <v>2.86</v>
      </c>
      <c r="Q18" s="56">
        <f>IF(SUM(J18:O18)=0,"",AVERAGE(J18:O18))</f>
        <v>7.7775999999999996</v>
      </c>
      <c r="R18" s="31">
        <f>IF(SUM($R$7)=0,"",SUMPRODUCT(P18:Q18,$P$7:$Q$7)/SUM($R$7))</f>
        <v>5.2089958090002328</v>
      </c>
    </row>
    <row r="19" spans="2:18" x14ac:dyDescent="0.35">
      <c r="B19" s="33" t="s">
        <v>43</v>
      </c>
      <c r="C19" s="35" t="s">
        <v>46</v>
      </c>
      <c r="D19" s="175"/>
      <c r="E19" s="176"/>
      <c r="F19" s="176"/>
      <c r="G19" s="176"/>
      <c r="H19" s="176"/>
      <c r="I19" s="193">
        <v>2.67</v>
      </c>
      <c r="J19" s="194"/>
      <c r="K19" s="194"/>
      <c r="L19" s="194"/>
      <c r="M19" s="194"/>
      <c r="N19" s="193">
        <v>4.9457000000000004</v>
      </c>
      <c r="O19" s="177"/>
      <c r="P19" s="30">
        <f t="shared" ref="P19:P23" si="6">IF(SUM(D19:I19)=0,"",AVERAGE(D19:I19))</f>
        <v>2.67</v>
      </c>
      <c r="Q19" s="56">
        <f t="shared" ref="Q19:Q23" si="7">IF(SUM(J19:O19)=0,"",AVERAGE(J19:O19))</f>
        <v>4.9457000000000004</v>
      </c>
      <c r="R19" s="31">
        <f>IF(SUM($R$7)=0,"",SUMPRODUCT(P19:Q19,$P$7:$Q$7)/$R$7)</f>
        <v>3.7570363109121994</v>
      </c>
    </row>
    <row r="20" spans="2:18" x14ac:dyDescent="0.35">
      <c r="B20" s="33" t="s">
        <v>44</v>
      </c>
      <c r="C20" s="35" t="s">
        <v>46</v>
      </c>
      <c r="D20" s="175"/>
      <c r="E20" s="176"/>
      <c r="F20" s="176"/>
      <c r="G20" s="176"/>
      <c r="H20" s="176"/>
      <c r="I20" s="193">
        <v>2.04</v>
      </c>
      <c r="J20" s="194"/>
      <c r="K20" s="194"/>
      <c r="L20" s="194"/>
      <c r="M20" s="194"/>
      <c r="N20" s="193">
        <v>8.7700999999999993</v>
      </c>
      <c r="O20" s="177"/>
      <c r="P20" s="30">
        <f t="shared" si="6"/>
        <v>2.04</v>
      </c>
      <c r="Q20" s="56">
        <f t="shared" ref="Q20:Q22" si="8">IF(SUM(J20:O20)=0,"",AVERAGE(J20:O20))</f>
        <v>8.7700999999999993</v>
      </c>
      <c r="R20" s="31">
        <f t="shared" ref="R20:R22" si="9">IF(SUM($R$7)=0,"",SUMPRODUCT(P20:Q20,$P$7:$Q$7)/$R$7)</f>
        <v>5.2547748279958659</v>
      </c>
    </row>
    <row r="21" spans="2:18" x14ac:dyDescent="0.35">
      <c r="B21" s="33" t="s">
        <v>82</v>
      </c>
      <c r="C21" s="35" t="s">
        <v>46</v>
      </c>
      <c r="D21" s="175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7"/>
      <c r="P21" s="30" t="str">
        <f t="shared" si="6"/>
        <v/>
      </c>
      <c r="Q21" s="56" t="str">
        <f t="shared" si="8"/>
        <v/>
      </c>
      <c r="R21" s="31">
        <f t="shared" si="9"/>
        <v>0</v>
      </c>
    </row>
    <row r="22" spans="2:18" x14ac:dyDescent="0.35">
      <c r="B22" s="33" t="s">
        <v>83</v>
      </c>
      <c r="C22" s="35" t="s">
        <v>46</v>
      </c>
      <c r="D22" s="175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7"/>
      <c r="P22" s="30" t="str">
        <f t="shared" si="6"/>
        <v/>
      </c>
      <c r="Q22" s="56" t="str">
        <f t="shared" si="8"/>
        <v/>
      </c>
      <c r="R22" s="31">
        <f t="shared" si="9"/>
        <v>0</v>
      </c>
    </row>
    <row r="23" spans="2:18" x14ac:dyDescent="0.35">
      <c r="B23" s="33" t="s">
        <v>84</v>
      </c>
      <c r="C23" s="35" t="s">
        <v>46</v>
      </c>
      <c r="D23" s="175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7"/>
      <c r="P23" s="30" t="str">
        <f t="shared" si="6"/>
        <v/>
      </c>
      <c r="Q23" s="56" t="str">
        <f t="shared" si="7"/>
        <v/>
      </c>
      <c r="R23" s="31">
        <f>IF(SUM($R$7)=0,"",SUMPRODUCT(P23:Q23,$P$7:$Q$7)/$R$7)</f>
        <v>0</v>
      </c>
    </row>
    <row r="24" spans="2:18" x14ac:dyDescent="0.35">
      <c r="B24" s="33" t="s">
        <v>86</v>
      </c>
      <c r="C24" s="35" t="s">
        <v>46</v>
      </c>
      <c r="D24" s="175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7"/>
      <c r="P24" s="30" t="str">
        <f t="shared" ref="P24" si="10">IF(SUM(D24:I24)=0,"",AVERAGE(D24:I24))</f>
        <v/>
      </c>
      <c r="Q24" s="56" t="str">
        <f t="shared" ref="Q24" si="11">IF(SUM(J24:O24)=0,"",AVERAGE(J24:O24))</f>
        <v/>
      </c>
      <c r="R24" s="31">
        <f>IF(SUM($R$7)=0,"",SUMPRODUCT(P24:Q24,$P$7:$Q$7)/$R$7)</f>
        <v>0</v>
      </c>
    </row>
    <row r="25" spans="2:18" x14ac:dyDescent="0.35">
      <c r="B25" s="113" t="s">
        <v>45</v>
      </c>
      <c r="C25" s="114" t="s">
        <v>46</v>
      </c>
      <c r="D25" s="121" t="str">
        <f>IF(SUM(D18:D24)=0,"",AVERAGE(D18:D24))</f>
        <v/>
      </c>
      <c r="E25" s="122" t="str">
        <f t="shared" ref="E25:O25" si="12">IF(SUM(E18:E24)=0,"",AVERAGE(E18:E24))</f>
        <v/>
      </c>
      <c r="F25" s="122" t="str">
        <f t="shared" si="12"/>
        <v/>
      </c>
      <c r="G25" s="122" t="str">
        <f t="shared" si="12"/>
        <v/>
      </c>
      <c r="H25" s="122" t="str">
        <f t="shared" si="12"/>
        <v/>
      </c>
      <c r="I25" s="279">
        <f t="shared" si="12"/>
        <v>2.523333333333333</v>
      </c>
      <c r="J25" s="122" t="str">
        <f t="shared" si="12"/>
        <v/>
      </c>
      <c r="K25" s="122" t="str">
        <f t="shared" si="12"/>
        <v/>
      </c>
      <c r="L25" s="122" t="str">
        <f t="shared" si="12"/>
        <v/>
      </c>
      <c r="M25" s="122" t="str">
        <f t="shared" si="12"/>
        <v/>
      </c>
      <c r="N25" s="279">
        <f t="shared" si="12"/>
        <v>7.1644666666666668</v>
      </c>
      <c r="O25" s="123" t="str">
        <f t="shared" si="12"/>
        <v/>
      </c>
      <c r="P25" s="60">
        <f>IF(SUM(P18:P24)=0,"",AVERAGE(P18:P24))</f>
        <v>2.523333333333333</v>
      </c>
      <c r="Q25" s="61">
        <f>IF(SUM(Q18:Q24)=0,"",AVERAGE(Q18:Q24))</f>
        <v>7.1644666666666668</v>
      </c>
      <c r="R25" s="31">
        <f>IF(SUM($R$7)=0,"",SUMPRODUCT(P25:Q25,$P$7:$Q$7)/$R$7)</f>
        <v>4.7402689826360991</v>
      </c>
    </row>
    <row r="26" spans="2:18" x14ac:dyDescent="0.35">
      <c r="B26" s="33"/>
      <c r="C26" s="35"/>
      <c r="D26" s="40"/>
      <c r="O26" s="41"/>
      <c r="P26" s="30"/>
      <c r="Q26" s="56"/>
      <c r="R26" s="31"/>
    </row>
    <row r="27" spans="2:18" x14ac:dyDescent="0.35">
      <c r="B27" s="113" t="s">
        <v>69</v>
      </c>
      <c r="C27" s="114" t="s">
        <v>70</v>
      </c>
      <c r="D27" s="115" t="str">
        <f>IF(SUM(D9:D15)&gt;0,D16*D25/Constantes!$E$3/Constantes!$E$4,"")</f>
        <v/>
      </c>
      <c r="E27" s="116" t="str">
        <f>IF(SUM(E9:E15)&gt;0,E16*E25/Constantes!$E$3/Constantes!$E$4,"")</f>
        <v/>
      </c>
      <c r="F27" s="116" t="str">
        <f>IF(SUM(F9:F15)&gt;0,F16*F25/Constantes!$E$3/Constantes!$E$4,"")</f>
        <v/>
      </c>
      <c r="G27" s="116" t="str">
        <f>IF(SUM(G9:G15)&gt;0,G16*G25/Constantes!$E$3/Constantes!$E$4,"")</f>
        <v/>
      </c>
      <c r="H27" s="116" t="str">
        <f>IF(SUM(H9:H15)&gt;0,H16*H25/Constantes!$E$3/Constantes!$E$4,"")</f>
        <v/>
      </c>
      <c r="I27" s="116">
        <f>IF(SUM(I9:I15)&gt;0,I16*I25/Constantes!$E$3/Constantes!$E$4,"")</f>
        <v>8.0718909999999991E-2</v>
      </c>
      <c r="J27" s="116" t="str">
        <f>IF(SUM(J9:J15)&gt;0,J16*J25/Constantes!$E$3/Constantes!$E$4,"")</f>
        <v/>
      </c>
      <c r="K27" s="116" t="str">
        <f>IF(SUM(K9:K15)&gt;0,K16*K25/Constantes!$E$3/Constantes!$E$4,"")</f>
        <v/>
      </c>
      <c r="L27" s="116" t="str">
        <f>IF(SUM(L9:L15)&gt;0,L16*L25/Constantes!$E$3/Constantes!$E$4,"")</f>
        <v/>
      </c>
      <c r="M27" s="116" t="str">
        <f>IF(SUM(M9:M15)&gt;0,M16*M25/Constantes!$E$3/Constantes!$E$4,"")</f>
        <v/>
      </c>
      <c r="N27" s="116">
        <f>IF(SUM(N9:N15)&gt;0,N16*N25/Constantes!$E$3/Constantes!$E$4,"")</f>
        <v>0.21550476917777778</v>
      </c>
      <c r="O27" s="117" t="str">
        <f>IF(SUM(O9:O15)&gt;0,O16*O25/Constantes!$E$3/Constantes!$E$4,"")</f>
        <v/>
      </c>
      <c r="P27" s="83">
        <f>IF(SUM(P16)&gt;0,P29*Constantes!$E$5/SUM(P7),"")</f>
        <v>8.0718909999999991E-2</v>
      </c>
      <c r="Q27" s="84">
        <f>IF(SUM(Q16)&gt;0,Q29*Constantes!$E$5/SUM(Q7),"")</f>
        <v>0.21550476917777775</v>
      </c>
      <c r="R27" s="85">
        <f>IF(SUM(R16)&gt;0,R29*Constantes!$E$5/SUM(R7),"")</f>
        <v>0.14510223079085235</v>
      </c>
    </row>
    <row r="28" spans="2:18" x14ac:dyDescent="0.35">
      <c r="B28" s="33"/>
      <c r="C28" s="35"/>
      <c r="D28" s="40"/>
      <c r="O28" s="41"/>
      <c r="P28" s="30"/>
      <c r="Q28" s="56"/>
      <c r="R28" s="31"/>
    </row>
    <row r="29" spans="2:18" x14ac:dyDescent="0.35">
      <c r="B29" s="47" t="s">
        <v>47</v>
      </c>
      <c r="C29" s="48" t="s">
        <v>48</v>
      </c>
      <c r="D29" s="49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1"/>
      <c r="P29" s="60">
        <f>IF(SUM(P16)=0,"",P16*P25*SUM(P7)/Constantes!$E$3/Constantes!$E$4/Constantes!$E$5)</f>
        <v>0.34858192220469392</v>
      </c>
      <c r="Q29" s="61">
        <f>IF(SUM(Q16)=0,"",Q16*Q25*SUM(Q7)/Constantes!$E$3/Constantes!$E$4/Constantes!$E$5)</f>
        <v>0.85108220967552117</v>
      </c>
      <c r="R29" s="62">
        <f>SUM(P29:Q29)</f>
        <v>1.199664131880215</v>
      </c>
    </row>
    <row r="30" spans="2:18" ht="15" thickBot="1" x14ac:dyDescent="0.4">
      <c r="B30" s="34"/>
      <c r="C30" s="36"/>
      <c r="D30" s="44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6"/>
      <c r="P30" s="53"/>
      <c r="Q30" s="57"/>
      <c r="R30" s="5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46"/>
  <sheetViews>
    <sheetView showGridLines="0" tabSelected="1" topLeftCell="B1" zoomScale="85" zoomScaleNormal="85" workbookViewId="0">
      <selection activeCell="W28" sqref="W28"/>
    </sheetView>
  </sheetViews>
  <sheetFormatPr baseColWidth="10" defaultColWidth="11.453125" defaultRowHeight="14.5" x14ac:dyDescent="0.35"/>
  <cols>
    <col min="1" max="1" width="11.453125" style="29"/>
    <col min="2" max="2" width="29.81640625" style="32" customWidth="1"/>
    <col min="3" max="3" width="10" style="28" customWidth="1"/>
    <col min="4" max="15" width="9.7265625" style="29" customWidth="1"/>
    <col min="16" max="18" width="11.453125" style="29"/>
    <col min="19" max="19" width="12.453125" style="29" bestFit="1" customWidth="1"/>
    <col min="20" max="16384" width="11.453125" style="29"/>
  </cols>
  <sheetData>
    <row r="1" spans="2:20" ht="3.4" customHeight="1" x14ac:dyDescent="0.35"/>
    <row r="2" spans="2:20" ht="3.4" customHeight="1" thickBot="1" x14ac:dyDescent="0.4"/>
    <row r="3" spans="2:20" ht="15" thickBot="1" x14ac:dyDescent="0.4">
      <c r="B3" s="25" t="s">
        <v>34</v>
      </c>
      <c r="C3" s="26" t="s">
        <v>39</v>
      </c>
      <c r="D3" s="27" t="s">
        <v>21</v>
      </c>
      <c r="E3" s="25" t="s">
        <v>22</v>
      </c>
      <c r="F3" s="25" t="s">
        <v>23</v>
      </c>
      <c r="G3" s="25" t="s">
        <v>24</v>
      </c>
      <c r="H3" s="25" t="s">
        <v>25</v>
      </c>
      <c r="I3" s="26" t="s">
        <v>26</v>
      </c>
      <c r="J3" s="26" t="s">
        <v>27</v>
      </c>
      <c r="K3" s="26" t="s">
        <v>28</v>
      </c>
      <c r="L3" s="26" t="s">
        <v>29</v>
      </c>
      <c r="M3" s="26" t="s">
        <v>30</v>
      </c>
      <c r="N3" s="26" t="s">
        <v>31</v>
      </c>
      <c r="O3" s="25" t="s">
        <v>14</v>
      </c>
      <c r="P3" s="23" t="s">
        <v>32</v>
      </c>
      <c r="Q3" s="24" t="s">
        <v>33</v>
      </c>
      <c r="R3" s="26" t="s">
        <v>0</v>
      </c>
      <c r="S3" s="23" t="s">
        <v>124</v>
      </c>
      <c r="T3" s="24" t="s">
        <v>125</v>
      </c>
    </row>
    <row r="4" spans="2:20" x14ac:dyDescent="0.35">
      <c r="B4" s="33" t="s">
        <v>68</v>
      </c>
      <c r="C4" s="35" t="s">
        <v>40</v>
      </c>
      <c r="D4" s="124">
        <f>IF(SUM([1]Hoja1!C8)=0,"",[1]Hoja1!C8)</f>
        <v>693.91666666658512</v>
      </c>
      <c r="E4" s="125">
        <f>IF(SUM([1]Hoja1!D8)=0,"",[1]Hoja1!D8)</f>
        <v>626.73333333300729</v>
      </c>
      <c r="F4" s="125">
        <f>IF(SUM([1]Hoja1!E8)=0,"",[1]Hoja1!E8)</f>
        <v>724.35000000006596</v>
      </c>
      <c r="G4" s="125">
        <f>IF(SUM([1]Hoja1!F8)=0,"",[1]Hoja1!F8)</f>
        <v>698.34999999995341</v>
      </c>
      <c r="H4" s="125">
        <f>IF(SUM([1]Hoja1!G8)=0,"",[1]Hoja1!G8)</f>
        <v>741.66666666679862</v>
      </c>
      <c r="I4" s="125">
        <f>IF(SUM([1]Hoja1!H8)=0,"",[1]Hoja1!H8)</f>
        <v>634.10000000006596</v>
      </c>
      <c r="J4" s="125">
        <f>IF(SUM([1]Hoja1!I8)=0,"",[1]Hoja1!I8)</f>
        <v>743.78333333330227</v>
      </c>
      <c r="K4" s="125">
        <f>IF(SUM([1]Hoja1!J8)=0,"",[1]Hoja1!J8)</f>
        <v>710.19999999987976</v>
      </c>
      <c r="L4" s="125">
        <f>IF(SUM([1]Hoja1!K8)=0,"",[1]Hoja1!K8)</f>
        <v>711.06666666658907</v>
      </c>
      <c r="M4" s="125">
        <f>IF(SUM([1]Hoja1!L8)=0,"",[1]Hoja1!L8)</f>
        <v>736.20000000000391</v>
      </c>
      <c r="N4" s="125">
        <f>IF(SUM([1]Hoja1!M8)=0,"",[1]Hoja1!M8)</f>
        <v>675.58333333345365</v>
      </c>
      <c r="O4" s="126">
        <f>IF(SUM([1]Hoja1!N8)=0,"",[1]Hoja1!N8)</f>
        <v>555.26666666649589</v>
      </c>
      <c r="P4" s="127">
        <f>SUM(D4:I4)</f>
        <v>4119.1166666664767</v>
      </c>
      <c r="Q4" s="55">
        <f>IF(SUM(J4:O4)=0,"",SUM(J4:O4))</f>
        <v>4132.0999999997239</v>
      </c>
      <c r="R4" s="52">
        <f>SUM(P4:Q4)</f>
        <v>8251.2166666662015</v>
      </c>
      <c r="S4" s="188"/>
      <c r="T4" s="189"/>
    </row>
    <row r="5" spans="2:20" x14ac:dyDescent="0.35">
      <c r="B5" s="33" t="s">
        <v>90</v>
      </c>
      <c r="C5" s="35" t="s">
        <v>40</v>
      </c>
      <c r="D5" s="128">
        <f>IF(SUM([1]Hoja1!C9)=0,"",[1]Hoja1!C9)</f>
        <v>327.51666666648026</v>
      </c>
      <c r="E5" s="129">
        <f>IF(SUM([1]Hoja1!D9)=0,"",[1]Hoja1!D9)</f>
        <v>555.40000000043847</v>
      </c>
      <c r="F5" s="129">
        <f>IF(SUM([1]Hoja1!E9)=0,"",[1]Hoja1!E9)</f>
        <v>290.71666666652686</v>
      </c>
      <c r="G5" s="129">
        <f>IF(SUM([1]Hoja1!F9)=0,"",[1]Hoja1!F9)</f>
        <v>165.50000000008913</v>
      </c>
      <c r="H5" s="129">
        <f>IF(SUM([1]Hoja1!G9)=0,"",[1]Hoja1!G9)</f>
        <v>218.60000000055879</v>
      </c>
      <c r="I5" s="129">
        <f>IF(SUM([1]Hoja1!H9)=0,"",[1]Hoja1!H9)</f>
        <v>327.21666666641829</v>
      </c>
      <c r="J5" s="129">
        <f>IF(SUM([1]Hoja1!I9)=0,"",[1]Hoja1!I9)</f>
        <v>651.51666666675203</v>
      </c>
      <c r="K5" s="129">
        <f>IF(SUM([1]Hoja1!J9)=0,"",[1]Hoja1!J9)</f>
        <v>353.46666666719057</v>
      </c>
      <c r="L5" s="129">
        <f>IF(SUM([1]Hoja1!K9)=0,"",[1]Hoja1!K9)</f>
        <v>5.1666666667869094</v>
      </c>
      <c r="M5" s="129">
        <f>IF(SUM([1]Hoja1!L9)=0,"",[1]Hoja1!L9)</f>
        <v>5.4342308430932462E-11</v>
      </c>
      <c r="N5" s="129">
        <f>IF(SUM([1]Hoja1!M9)=0,"",[1]Hoja1!M9)</f>
        <v>5.4342308430932462E-11</v>
      </c>
      <c r="O5" s="130">
        <f>IF(SUM([1]Hoja1!N9)=0,"",[1]Hoja1!N9)</f>
        <v>18.833333333492192</v>
      </c>
      <c r="P5" s="30">
        <f t="shared" ref="P5:P6" si="0">SUM(D5:I5)</f>
        <v>1884.9500000005119</v>
      </c>
      <c r="Q5" s="56">
        <f t="shared" ref="Q5:Q6" si="1">IF(SUM(J5:O5)=0,"",SUM(J5:O5))</f>
        <v>1028.9833333343304</v>
      </c>
      <c r="R5" s="31">
        <f>SUM(P5:Q5)</f>
        <v>2913.9333333348422</v>
      </c>
      <c r="S5" s="40"/>
      <c r="T5" s="190"/>
    </row>
    <row r="6" spans="2:20" x14ac:dyDescent="0.35">
      <c r="B6" s="33" t="s">
        <v>91</v>
      </c>
      <c r="C6" s="35" t="s">
        <v>40</v>
      </c>
      <c r="D6" s="128">
        <f>IF(SUM([1]Hoja1!C10)=0,"",[1]Hoja1!C10)</f>
        <v>358.26666666733018</v>
      </c>
      <c r="E6" s="129">
        <f>IF(SUM([1]Hoja1!D10)=0,"",[1]Hoja1!D10)</f>
        <v>157.53333333329829</v>
      </c>
      <c r="F6" s="129">
        <f>IF(SUM([1]Hoja1!E10)=0,"",[1]Hoja1!E10)</f>
        <v>441.65000000020558</v>
      </c>
      <c r="G6" s="129">
        <f>IF(SUM([1]Hoja1!F10)=0,"",[1]Hoja1!F10)</f>
        <v>514.70000000028722</v>
      </c>
      <c r="H6" s="129">
        <f>IF(SUM([1]Hoja1!G10)=0,"",[1]Hoja1!G10)</f>
        <v>436.70000000028699</v>
      </c>
      <c r="I6" s="129">
        <f>IF(SUM([1]Hoja1!H10)=0,"",[1]Hoja1!H10)</f>
        <v>300.46666666577022</v>
      </c>
      <c r="J6" s="129">
        <f>IF(SUM([1]Hoja1!I10)=0,"",[1]Hoja1!I10)</f>
        <v>5.4342308430932462E-11</v>
      </c>
      <c r="K6" s="129">
        <f>IF(SUM([1]Hoja1!J10)=0,"",[1]Hoja1!J10)</f>
        <v>77.833333333104292</v>
      </c>
      <c r="L6" s="129">
        <f>IF(SUM([1]Hoja1!K10)=0,"",[1]Hoja1!K10)</f>
        <v>5.6000000000154841</v>
      </c>
      <c r="M6" s="129">
        <f>IF(SUM([1]Hoja1!L10)=0,"",[1]Hoja1!L10)</f>
        <v>9.0166666666317496</v>
      </c>
      <c r="N6" s="129">
        <f>IF(SUM([1]Hoja1!M10)=0,"",[1]Hoja1!M10)</f>
        <v>43.749999999732154</v>
      </c>
      <c r="O6" s="130">
        <f>IF(SUM([1]Hoja1!N10)=0,"",[1]Hoja1!N10)</f>
        <v>473.81666666651125</v>
      </c>
      <c r="P6" s="30">
        <f t="shared" si="0"/>
        <v>2209.3166666671787</v>
      </c>
      <c r="Q6" s="56">
        <f t="shared" si="1"/>
        <v>610.01666666604933</v>
      </c>
      <c r="R6" s="31">
        <f>SUM(P6:Q6)</f>
        <v>2819.333333333228</v>
      </c>
      <c r="S6" s="40"/>
      <c r="T6" s="190"/>
    </row>
    <row r="7" spans="2:20" x14ac:dyDescent="0.35">
      <c r="B7" s="33" t="s">
        <v>78</v>
      </c>
      <c r="C7" s="35" t="s">
        <v>40</v>
      </c>
      <c r="D7" s="42">
        <f>IF(SUM(D4:D6)=0,"",SUM(D4:D6))</f>
        <v>1379.7000000003954</v>
      </c>
      <c r="E7" s="43">
        <f t="shared" ref="E7:R7" si="2">IF(SUM(E4:E6)=0,"",SUM(E4:E6))</f>
        <v>1339.666666666744</v>
      </c>
      <c r="F7" s="43">
        <f t="shared" si="2"/>
        <v>1456.7166666667983</v>
      </c>
      <c r="G7" s="43">
        <f t="shared" si="2"/>
        <v>1378.5500000003299</v>
      </c>
      <c r="H7" s="43">
        <f t="shared" si="2"/>
        <v>1396.9666666676444</v>
      </c>
      <c r="I7" s="43">
        <f t="shared" si="2"/>
        <v>1261.7833333322544</v>
      </c>
      <c r="J7" s="43">
        <f t="shared" si="2"/>
        <v>1395.3000000001086</v>
      </c>
      <c r="K7" s="43">
        <f t="shared" si="2"/>
        <v>1141.5000000001746</v>
      </c>
      <c r="L7" s="43">
        <f>IF(SUM(L4:L6)=0,"",SUM(L4:L6))</f>
        <v>721.83333333339147</v>
      </c>
      <c r="M7" s="43">
        <f t="shared" ref="M7:O7" si="3">IF(SUM(M4:M6)=0,"",SUM(M4:M6))</f>
        <v>745.21666666669</v>
      </c>
      <c r="N7" s="43">
        <f t="shared" si="3"/>
        <v>719.33333333324015</v>
      </c>
      <c r="O7" s="140">
        <f t="shared" si="3"/>
        <v>1047.9166666664994</v>
      </c>
      <c r="P7" s="30">
        <f t="shared" si="2"/>
        <v>8213.3833333341681</v>
      </c>
      <c r="Q7" s="56">
        <f t="shared" si="2"/>
        <v>5771.100000000104</v>
      </c>
      <c r="R7" s="31">
        <f t="shared" si="2"/>
        <v>13984.483333334272</v>
      </c>
      <c r="S7" s="40"/>
      <c r="T7" s="190"/>
    </row>
    <row r="8" spans="2:20" x14ac:dyDescent="0.35">
      <c r="B8" s="33"/>
      <c r="C8" s="35"/>
      <c r="D8" s="40"/>
      <c r="J8" s="197"/>
      <c r="K8" s="197"/>
      <c r="L8" s="197"/>
      <c r="M8" s="197"/>
      <c r="N8" s="197"/>
      <c r="O8" s="198"/>
      <c r="P8" s="30"/>
      <c r="Q8" s="56"/>
      <c r="R8" s="31"/>
      <c r="S8" s="40"/>
      <c r="T8" s="190"/>
    </row>
    <row r="9" spans="2:20" x14ac:dyDescent="0.35">
      <c r="B9" s="33" t="s">
        <v>92</v>
      </c>
      <c r="C9" s="35" t="s">
        <v>41</v>
      </c>
      <c r="D9" s="178"/>
      <c r="E9" s="179"/>
      <c r="F9" s="179"/>
      <c r="G9" s="195">
        <v>12581</v>
      </c>
      <c r="H9" s="179"/>
      <c r="I9" s="179"/>
      <c r="J9" s="195"/>
      <c r="K9" s="195"/>
      <c r="L9" s="195"/>
      <c r="M9" s="195">
        <v>12902</v>
      </c>
      <c r="N9" s="195"/>
      <c r="O9" s="199"/>
      <c r="P9" s="58">
        <f t="shared" ref="P9" si="4">IF(SUM(D9:I9)=0,"",AVERAGE(D9:I9))</f>
        <v>12581</v>
      </c>
      <c r="Q9" s="56">
        <f>IF(SUM(J9:O9)=0,"",AVERAGE(J9:O9))</f>
        <v>12902</v>
      </c>
      <c r="R9" s="63">
        <f t="shared" ref="R9:R18" si="5">IF(SUM($R$7)=0,"",SUMPRODUCT(P9:Q9,$P$7:$Q$7)/$R$7)</f>
        <v>12713.469899376565</v>
      </c>
      <c r="S9" s="40"/>
      <c r="T9" s="190"/>
    </row>
    <row r="10" spans="2:20" x14ac:dyDescent="0.35">
      <c r="B10" s="33" t="s">
        <v>93</v>
      </c>
      <c r="C10" s="35" t="s">
        <v>41</v>
      </c>
      <c r="D10" s="178"/>
      <c r="E10" s="179"/>
      <c r="F10" s="179"/>
      <c r="G10" s="195">
        <v>12600</v>
      </c>
      <c r="H10" s="179"/>
      <c r="I10" s="179"/>
      <c r="J10" s="195"/>
      <c r="K10" s="195"/>
      <c r="L10" s="195"/>
      <c r="M10" s="195">
        <v>12965</v>
      </c>
      <c r="N10" s="195"/>
      <c r="O10" s="199"/>
      <c r="P10" s="58">
        <f>IF(SUM(D10:I10)=0,"",AVERAGE(D10:I10))</f>
        <v>12600</v>
      </c>
      <c r="Q10" s="56">
        <f t="shared" ref="Q10:Q11" si="6">IF(SUM(J10:O10)=0,"",AVERAGE(J10:O10))</f>
        <v>12965</v>
      </c>
      <c r="R10" s="63">
        <f t="shared" si="5"/>
        <v>12750.627767203881</v>
      </c>
      <c r="S10" s="40"/>
      <c r="T10" s="190"/>
    </row>
    <row r="11" spans="2:20" x14ac:dyDescent="0.35">
      <c r="B11" s="33" t="s">
        <v>94</v>
      </c>
      <c r="C11" s="35" t="s">
        <v>41</v>
      </c>
      <c r="D11" s="178"/>
      <c r="E11" s="179"/>
      <c r="F11" s="179"/>
      <c r="G11" s="195">
        <v>12510</v>
      </c>
      <c r="H11" s="179"/>
      <c r="I11" s="179"/>
      <c r="J11" s="195"/>
      <c r="K11" s="195"/>
      <c r="L11" s="195"/>
      <c r="M11" s="195">
        <v>12812</v>
      </c>
      <c r="N11" s="195"/>
      <c r="O11" s="199"/>
      <c r="P11" s="58">
        <f t="shared" ref="P11:P17" si="7">IF(SUM(D11:I11)=0,"",AVERAGE(D11:I11))</f>
        <v>12510</v>
      </c>
      <c r="Q11" s="56">
        <f t="shared" si="6"/>
        <v>12812</v>
      </c>
      <c r="R11" s="63">
        <f t="shared" si="5"/>
        <v>12634.629001905678</v>
      </c>
      <c r="S11" s="40"/>
      <c r="T11" s="190"/>
    </row>
    <row r="12" spans="2:20" x14ac:dyDescent="0.35">
      <c r="B12" s="113" t="s">
        <v>101</v>
      </c>
      <c r="C12" s="114" t="s">
        <v>41</v>
      </c>
      <c r="D12" s="180"/>
      <c r="E12" s="181"/>
      <c r="F12" s="181"/>
      <c r="G12" s="196">
        <v>13514</v>
      </c>
      <c r="H12" s="181"/>
      <c r="I12" s="181"/>
      <c r="J12" s="196"/>
      <c r="K12" s="196"/>
      <c r="L12" s="196"/>
      <c r="M12" s="196"/>
      <c r="N12" s="196"/>
      <c r="O12" s="200">
        <v>14220</v>
      </c>
      <c r="P12" s="58">
        <f t="shared" si="7"/>
        <v>13514</v>
      </c>
      <c r="Q12" s="56">
        <f>IF(SUM(J12:O12)=0,"",AVERAGE(J12:O12))</f>
        <v>14220</v>
      </c>
      <c r="R12" s="63">
        <f t="shared" si="5"/>
        <v>13805.35124286559</v>
      </c>
      <c r="S12" s="40"/>
      <c r="T12" s="190"/>
    </row>
    <row r="13" spans="2:20" x14ac:dyDescent="0.35">
      <c r="B13" s="113" t="s">
        <v>102</v>
      </c>
      <c r="C13" s="114" t="s">
        <v>41</v>
      </c>
      <c r="D13" s="180"/>
      <c r="E13" s="181"/>
      <c r="F13" s="181"/>
      <c r="G13" s="196">
        <v>13767</v>
      </c>
      <c r="H13" s="181"/>
      <c r="I13" s="181"/>
      <c r="J13" s="196"/>
      <c r="K13" s="196"/>
      <c r="L13" s="196"/>
      <c r="M13" s="196"/>
      <c r="N13" s="196"/>
      <c r="O13" s="200">
        <v>14312</v>
      </c>
      <c r="P13" s="58">
        <f t="shared" si="7"/>
        <v>13767</v>
      </c>
      <c r="Q13" s="56">
        <f t="shared" ref="Q13:Q14" si="8">IF(SUM(J13:O13)=0,"",AVERAGE(J13:O13))</f>
        <v>14312</v>
      </c>
      <c r="R13" s="63">
        <f t="shared" si="5"/>
        <v>13991.90995377018</v>
      </c>
      <c r="S13" s="40"/>
      <c r="T13" s="190"/>
    </row>
    <row r="14" spans="2:20" x14ac:dyDescent="0.35">
      <c r="B14" s="113" t="s">
        <v>103</v>
      </c>
      <c r="C14" s="114" t="s">
        <v>41</v>
      </c>
      <c r="D14" s="180"/>
      <c r="E14" s="181"/>
      <c r="F14" s="181"/>
      <c r="G14" s="196">
        <v>13700</v>
      </c>
      <c r="H14" s="181"/>
      <c r="I14" s="181"/>
      <c r="J14" s="196"/>
      <c r="K14" s="196"/>
      <c r="L14" s="196"/>
      <c r="M14" s="196"/>
      <c r="N14" s="196"/>
      <c r="O14" s="200">
        <v>14137</v>
      </c>
      <c r="P14" s="58">
        <f t="shared" si="7"/>
        <v>13700</v>
      </c>
      <c r="Q14" s="56">
        <f t="shared" si="8"/>
        <v>14137</v>
      </c>
      <c r="R14" s="63">
        <f t="shared" si="5"/>
        <v>13880.3406418304</v>
      </c>
      <c r="S14" s="40"/>
      <c r="T14" s="190"/>
    </row>
    <row r="15" spans="2:20" x14ac:dyDescent="0.35">
      <c r="B15" s="33" t="s">
        <v>110</v>
      </c>
      <c r="C15" s="35" t="s">
        <v>41</v>
      </c>
      <c r="D15" s="178"/>
      <c r="E15" s="179"/>
      <c r="F15" s="179"/>
      <c r="G15" s="195"/>
      <c r="H15" s="179"/>
      <c r="I15" s="195">
        <v>10918</v>
      </c>
      <c r="J15" s="195"/>
      <c r="K15" s="195"/>
      <c r="L15" s="195"/>
      <c r="M15" s="195">
        <v>12898</v>
      </c>
      <c r="N15" s="195"/>
      <c r="O15" s="199"/>
      <c r="P15" s="58">
        <f t="shared" si="7"/>
        <v>10918</v>
      </c>
      <c r="Q15" s="56">
        <f>IF(SUM(J15:O15)=0,"",AVERAGE(J15:O15))</f>
        <v>12898</v>
      </c>
      <c r="R15" s="63">
        <f t="shared" si="5"/>
        <v>11735.104052229277</v>
      </c>
      <c r="S15" s="40"/>
      <c r="T15" s="190"/>
    </row>
    <row r="16" spans="2:20" x14ac:dyDescent="0.35">
      <c r="B16" s="33" t="s">
        <v>111</v>
      </c>
      <c r="C16" s="35" t="s">
        <v>41</v>
      </c>
      <c r="D16" s="178"/>
      <c r="E16" s="179"/>
      <c r="F16" s="179"/>
      <c r="G16" s="179"/>
      <c r="H16" s="179"/>
      <c r="I16" s="195">
        <v>10947</v>
      </c>
      <c r="J16" s="195"/>
      <c r="K16" s="195"/>
      <c r="L16" s="195"/>
      <c r="M16" s="195">
        <v>12937</v>
      </c>
      <c r="N16" s="195"/>
      <c r="O16" s="199"/>
      <c r="P16" s="58">
        <f t="shared" si="7"/>
        <v>10947</v>
      </c>
      <c r="Q16" s="56">
        <f t="shared" ref="Q16:Q17" si="9">IF(SUM(J16:O16)=0,"",AVERAGE(J16:O16))</f>
        <v>12937</v>
      </c>
      <c r="R16" s="63">
        <f t="shared" si="5"/>
        <v>11768.230840371849</v>
      </c>
      <c r="S16" s="40"/>
      <c r="T16" s="190"/>
    </row>
    <row r="17" spans="2:20" x14ac:dyDescent="0.35">
      <c r="B17" s="33" t="s">
        <v>112</v>
      </c>
      <c r="C17" s="35" t="s">
        <v>41</v>
      </c>
      <c r="D17" s="178"/>
      <c r="E17" s="179"/>
      <c r="F17" s="179"/>
      <c r="G17" s="179"/>
      <c r="H17" s="179"/>
      <c r="I17" s="195">
        <v>10975</v>
      </c>
      <c r="J17" s="195"/>
      <c r="K17" s="195"/>
      <c r="L17" s="195"/>
      <c r="M17" s="195">
        <v>12950</v>
      </c>
      <c r="N17" s="195"/>
      <c r="O17" s="199"/>
      <c r="P17" s="58">
        <f t="shared" si="7"/>
        <v>10975</v>
      </c>
      <c r="Q17" s="56">
        <f t="shared" si="9"/>
        <v>12950</v>
      </c>
      <c r="R17" s="63">
        <f t="shared" si="5"/>
        <v>11790.04065815799</v>
      </c>
      <c r="S17" s="40"/>
      <c r="T17" s="190"/>
    </row>
    <row r="18" spans="2:20" x14ac:dyDescent="0.35">
      <c r="B18" s="47" t="s">
        <v>95</v>
      </c>
      <c r="C18" s="48" t="s">
        <v>41</v>
      </c>
      <c r="D18" s="162" t="str">
        <f t="shared" ref="D18:M18" si="10">IF(SUM(D9:D11)=0,"",AVERAGE(D9:D11))</f>
        <v/>
      </c>
      <c r="E18" s="163" t="str">
        <f t="shared" si="10"/>
        <v/>
      </c>
      <c r="F18" s="163" t="str">
        <f t="shared" si="10"/>
        <v/>
      </c>
      <c r="G18" s="163">
        <f t="shared" si="10"/>
        <v>12563.666666666666</v>
      </c>
      <c r="H18" s="163" t="str">
        <f t="shared" si="10"/>
        <v/>
      </c>
      <c r="I18" s="163" t="str">
        <f t="shared" si="10"/>
        <v/>
      </c>
      <c r="J18" s="163" t="str">
        <f t="shared" si="10"/>
        <v/>
      </c>
      <c r="K18" s="163" t="str">
        <f t="shared" si="10"/>
        <v/>
      </c>
      <c r="L18" s="163" t="str">
        <f t="shared" si="10"/>
        <v/>
      </c>
      <c r="M18" s="163">
        <f t="shared" si="10"/>
        <v>12893</v>
      </c>
      <c r="N18" s="163" t="str">
        <f>IF(SUM(N9:N11)=0,"",AVERAGE(N9:N11))</f>
        <v/>
      </c>
      <c r="O18" s="109" t="str">
        <f t="shared" ref="O18" si="11">IF(SUM(O9:O11)=0,"",AVERAGE(O9:O11))</f>
        <v/>
      </c>
      <c r="P18" s="58">
        <f>IF(SUM(P9:P11)=0,"",AVERAGE(P9:P11))</f>
        <v>12563.666666666666</v>
      </c>
      <c r="Q18" s="56">
        <f>IF(SUM(Q9:Q11)=0,"",AVERAGE(Q9:Q11))</f>
        <v>12893</v>
      </c>
      <c r="R18" s="63">
        <f t="shared" si="5"/>
        <v>12699.575556162039</v>
      </c>
      <c r="S18" s="40"/>
      <c r="T18" s="190"/>
    </row>
    <row r="19" spans="2:20" x14ac:dyDescent="0.35">
      <c r="B19" s="47" t="s">
        <v>104</v>
      </c>
      <c r="C19" s="48" t="s">
        <v>41</v>
      </c>
      <c r="D19" s="162" t="str">
        <f t="shared" ref="D19:M19" si="12">IF(SUM(D12:D14)=0,"",AVERAGE(D12:D14))</f>
        <v/>
      </c>
      <c r="E19" s="163" t="str">
        <f t="shared" si="12"/>
        <v/>
      </c>
      <c r="F19" s="163" t="str">
        <f t="shared" si="12"/>
        <v/>
      </c>
      <c r="G19" s="163">
        <f t="shared" si="12"/>
        <v>13660.333333333334</v>
      </c>
      <c r="H19" s="163" t="str">
        <f t="shared" si="12"/>
        <v/>
      </c>
      <c r="I19" s="163" t="str">
        <f t="shared" si="12"/>
        <v/>
      </c>
      <c r="J19" s="163" t="str">
        <f t="shared" si="12"/>
        <v/>
      </c>
      <c r="K19" s="163" t="str">
        <f t="shared" si="12"/>
        <v/>
      </c>
      <c r="L19" s="163" t="str">
        <f t="shared" si="12"/>
        <v/>
      </c>
      <c r="M19" s="163" t="str">
        <f t="shared" si="12"/>
        <v/>
      </c>
      <c r="N19" s="163" t="str">
        <f>IF(SUM(N12:N14)=0,"",AVERAGE(N12:N14))</f>
        <v/>
      </c>
      <c r="O19" s="109">
        <f t="shared" ref="O19" si="13">IF(SUM(O12:O14)=0,"",AVERAGE(O12:O14))</f>
        <v>14223</v>
      </c>
      <c r="P19" s="58">
        <f>IF(SUM(P12:P14)=0,"",AVERAGE(P12:P14))</f>
        <v>13660.333333333334</v>
      </c>
      <c r="Q19" s="56">
        <f>IF(SUM(Q12:Q14)=0,"",AVERAGE(Q12:Q14))</f>
        <v>14223</v>
      </c>
      <c r="R19" s="63">
        <f t="shared" ref="R19:R20" si="14">IF(SUM($R$7)=0,"",SUMPRODUCT(P19:Q19,$P$7:$Q$7)/$R$7)</f>
        <v>13892.53394615539</v>
      </c>
      <c r="S19" s="40"/>
      <c r="T19" s="190"/>
    </row>
    <row r="20" spans="2:20" x14ac:dyDescent="0.35">
      <c r="B20" s="47" t="s">
        <v>113</v>
      </c>
      <c r="C20" s="48" t="s">
        <v>41</v>
      </c>
      <c r="D20" s="162" t="str">
        <f t="shared" ref="D20:M20" si="15">IF(SUM(D15:D17)=0,"",AVERAGE(D15:D17))</f>
        <v/>
      </c>
      <c r="E20" s="163" t="str">
        <f t="shared" si="15"/>
        <v/>
      </c>
      <c r="F20" s="163" t="str">
        <f t="shared" si="15"/>
        <v/>
      </c>
      <c r="G20" s="163" t="str">
        <f t="shared" si="15"/>
        <v/>
      </c>
      <c r="H20" s="163" t="str">
        <f t="shared" si="15"/>
        <v/>
      </c>
      <c r="I20" s="163">
        <f t="shared" si="15"/>
        <v>10946.666666666666</v>
      </c>
      <c r="J20" s="163" t="str">
        <f t="shared" si="15"/>
        <v/>
      </c>
      <c r="K20" s="163" t="str">
        <f t="shared" si="15"/>
        <v/>
      </c>
      <c r="L20" s="163" t="str">
        <f t="shared" si="15"/>
        <v/>
      </c>
      <c r="M20" s="163">
        <f t="shared" si="15"/>
        <v>12928.333333333334</v>
      </c>
      <c r="N20" s="163" t="str">
        <f>IF(SUM(N15:N17)=0,"",AVERAGE(N15:N17))</f>
        <v/>
      </c>
      <c r="O20" s="109" t="str">
        <f t="shared" ref="O20" si="16">IF(SUM(O15:O17)=0,"",AVERAGE(O15:O17))</f>
        <v/>
      </c>
      <c r="P20" s="58">
        <f>IF(SUM(P15:P17)=0,"",AVERAGE(P15:P17))</f>
        <v>10946.666666666666</v>
      </c>
      <c r="Q20" s="56">
        <f>IF(SUM(Q15:Q17)=0,"",AVERAGE(Q15:Q17))</f>
        <v>12928.333333333334</v>
      </c>
      <c r="R20" s="63">
        <f t="shared" si="14"/>
        <v>11764.458516919705</v>
      </c>
      <c r="S20" s="40"/>
      <c r="T20" s="190"/>
    </row>
    <row r="21" spans="2:20" x14ac:dyDescent="0.35">
      <c r="B21" s="33"/>
      <c r="C21" s="35"/>
      <c r="D21" s="40"/>
      <c r="O21" s="41"/>
      <c r="P21" s="30"/>
      <c r="Q21" s="56"/>
      <c r="R21" s="31"/>
      <c r="S21" s="40"/>
      <c r="T21" s="190"/>
    </row>
    <row r="22" spans="2:20" x14ac:dyDescent="0.35">
      <c r="B22" s="33" t="s">
        <v>96</v>
      </c>
      <c r="C22" s="35" t="s">
        <v>46</v>
      </c>
      <c r="D22" s="182"/>
      <c r="E22" s="183"/>
      <c r="F22" s="183"/>
      <c r="G22" s="183">
        <v>3.17</v>
      </c>
      <c r="H22" s="183"/>
      <c r="I22" s="183"/>
      <c r="J22" s="183"/>
      <c r="K22" s="183"/>
      <c r="L22" s="183"/>
      <c r="M22" s="183">
        <v>8.4496000000000002</v>
      </c>
      <c r="N22" s="183"/>
      <c r="O22" s="184"/>
      <c r="P22" s="60">
        <f t="shared" ref="P22:P30" si="17">IF(SUM(D22:I22)=0,"",AVERAGE(D22:I22))</f>
        <v>3.17</v>
      </c>
      <c r="Q22" s="56">
        <f>IF(SUM(J22:O22)=0,"",AVERAGE(J22:O22))</f>
        <v>8.4496000000000002</v>
      </c>
      <c r="R22" s="31">
        <f>IF(SUM($R$4)=0,"",SUMPRODUCT(P22:Q22,$P$4:$Q$4)/$R$4)</f>
        <v>5.813953739347502</v>
      </c>
      <c r="S22" s="40"/>
      <c r="T22" s="190"/>
    </row>
    <row r="23" spans="2:20" x14ac:dyDescent="0.35">
      <c r="B23" s="33" t="s">
        <v>97</v>
      </c>
      <c r="C23" s="35" t="s">
        <v>46</v>
      </c>
      <c r="D23" s="182"/>
      <c r="E23" s="183"/>
      <c r="F23" s="183"/>
      <c r="G23" s="183">
        <v>2.61</v>
      </c>
      <c r="H23" s="183"/>
      <c r="I23" s="183"/>
      <c r="J23" s="183"/>
      <c r="K23" s="183"/>
      <c r="L23" s="183"/>
      <c r="M23" s="183">
        <v>1.9807999999999999</v>
      </c>
      <c r="N23" s="183"/>
      <c r="O23" s="184"/>
      <c r="P23" s="60">
        <f t="shared" si="17"/>
        <v>2.61</v>
      </c>
      <c r="Q23" s="56">
        <f t="shared" ref="Q23:Q24" si="18">IF(SUM(J23:O23)=0,"",AVERAGE(J23:O23))</f>
        <v>1.9807999999999999</v>
      </c>
      <c r="R23" s="31">
        <f t="shared" ref="R23:R24" si="19">IF(SUM($R$4)=0,"",SUMPRODUCT(P23:Q23,$P$4:$Q$4)/$R$4)</f>
        <v>2.2949049752258786</v>
      </c>
      <c r="S23" s="40"/>
      <c r="T23" s="190"/>
    </row>
    <row r="24" spans="2:20" x14ac:dyDescent="0.35">
      <c r="B24" s="33" t="s">
        <v>98</v>
      </c>
      <c r="C24" s="35" t="s">
        <v>46</v>
      </c>
      <c r="D24" s="182"/>
      <c r="E24" s="183"/>
      <c r="F24" s="183"/>
      <c r="G24" s="183">
        <v>2.73</v>
      </c>
      <c r="H24" s="183"/>
      <c r="I24" s="183"/>
      <c r="J24" s="183"/>
      <c r="K24" s="183"/>
      <c r="L24" s="183"/>
      <c r="M24" s="183">
        <v>1.2253000000000001</v>
      </c>
      <c r="N24" s="183"/>
      <c r="O24" s="184"/>
      <c r="P24" s="60">
        <f t="shared" si="17"/>
        <v>2.73</v>
      </c>
      <c r="Q24" s="56">
        <f t="shared" si="18"/>
        <v>1.2253000000000001</v>
      </c>
      <c r="R24" s="31">
        <f t="shared" si="19"/>
        <v>1.9764661732714242</v>
      </c>
      <c r="S24" s="40"/>
      <c r="T24" s="190"/>
    </row>
    <row r="25" spans="2:20" x14ac:dyDescent="0.35">
      <c r="B25" s="113" t="s">
        <v>105</v>
      </c>
      <c r="C25" s="114" t="s">
        <v>46</v>
      </c>
      <c r="D25" s="185"/>
      <c r="E25" s="186"/>
      <c r="F25" s="186"/>
      <c r="G25" s="186">
        <v>4.9400000000000004</v>
      </c>
      <c r="H25" s="186"/>
      <c r="I25" s="186"/>
      <c r="J25" s="186"/>
      <c r="K25" s="186"/>
      <c r="L25" s="186"/>
      <c r="M25" s="186"/>
      <c r="N25" s="186"/>
      <c r="O25" s="187">
        <v>4.3334000000000001</v>
      </c>
      <c r="P25" s="60">
        <f t="shared" si="17"/>
        <v>4.9400000000000004</v>
      </c>
      <c r="Q25" s="56">
        <f>IF(SUM(J25:O25)=0,"",AVERAGE(J25:O25))</f>
        <v>4.3334000000000001</v>
      </c>
      <c r="R25" s="31">
        <f>IF(SUM($R$5)=0,"",SUMPRODUCT(P25:Q25,$P$5:$Q$5)/$R$5)</f>
        <v>4.725794244892259</v>
      </c>
      <c r="S25" s="40"/>
      <c r="T25" s="190"/>
    </row>
    <row r="26" spans="2:20" x14ac:dyDescent="0.35">
      <c r="B26" s="113" t="s">
        <v>106</v>
      </c>
      <c r="C26" s="114" t="s">
        <v>46</v>
      </c>
      <c r="D26" s="185"/>
      <c r="E26" s="186"/>
      <c r="F26" s="186"/>
      <c r="G26" s="186">
        <v>2.5299999999999998</v>
      </c>
      <c r="H26" s="186"/>
      <c r="I26" s="186"/>
      <c r="J26" s="186"/>
      <c r="K26" s="186"/>
      <c r="L26" s="186"/>
      <c r="M26" s="186"/>
      <c r="N26" s="186"/>
      <c r="O26" s="187">
        <v>4.3867000000000003</v>
      </c>
      <c r="P26" s="60">
        <f t="shared" si="17"/>
        <v>2.5299999999999998</v>
      </c>
      <c r="Q26" s="56">
        <f t="shared" ref="Q26:Q30" si="20">IF(SUM(J26:O26)=0,"",AVERAGE(J26:O26))</f>
        <v>4.3867000000000003</v>
      </c>
      <c r="R26" s="31">
        <f>IF(SUM($R$5)=0,"",SUMPRODUCT(P26:Q26,$P$5:$Q$5)/$R$5)</f>
        <v>3.1856475857377871</v>
      </c>
      <c r="S26" s="40"/>
      <c r="T26" s="190"/>
    </row>
    <row r="27" spans="2:20" x14ac:dyDescent="0.35">
      <c r="B27" s="113" t="s">
        <v>107</v>
      </c>
      <c r="C27" s="114" t="s">
        <v>46</v>
      </c>
      <c r="D27" s="185"/>
      <c r="E27" s="186"/>
      <c r="F27" s="186"/>
      <c r="G27" s="186">
        <v>3</v>
      </c>
      <c r="H27" s="186"/>
      <c r="I27" s="186"/>
      <c r="J27" s="186"/>
      <c r="K27" s="186"/>
      <c r="L27" s="186"/>
      <c r="M27" s="186"/>
      <c r="N27" s="186"/>
      <c r="O27" s="187">
        <v>2.71</v>
      </c>
      <c r="P27" s="60">
        <f t="shared" si="17"/>
        <v>3</v>
      </c>
      <c r="Q27" s="56">
        <f t="shared" si="20"/>
        <v>2.71</v>
      </c>
      <c r="R27" s="31">
        <f>IF(SUM($R$5)=0,"",SUMPRODUCT(P27:Q27,$P$5:$Q$5)/$R$5)</f>
        <v>2.8975936877988051</v>
      </c>
      <c r="S27" s="40"/>
      <c r="T27" s="190"/>
    </row>
    <row r="28" spans="2:20" x14ac:dyDescent="0.35">
      <c r="B28" s="33" t="s">
        <v>114</v>
      </c>
      <c r="C28" s="35" t="s">
        <v>46</v>
      </c>
      <c r="D28" s="182"/>
      <c r="E28" s="183"/>
      <c r="F28" s="183"/>
      <c r="G28" s="183"/>
      <c r="H28" s="183"/>
      <c r="I28" s="186">
        <v>1.55</v>
      </c>
      <c r="J28" s="183"/>
      <c r="K28" s="183"/>
      <c r="L28" s="183"/>
      <c r="M28" s="183">
        <v>3.5063</v>
      </c>
      <c r="N28" s="183"/>
      <c r="O28" s="184"/>
      <c r="P28" s="60">
        <f t="shared" si="17"/>
        <v>1.55</v>
      </c>
      <c r="Q28" s="56">
        <f t="shared" si="20"/>
        <v>3.5063</v>
      </c>
      <c r="R28" s="31">
        <f>IF(SUM($R$6)=0,"",SUMPRODUCT(P28:Q28,$P$6:$Q$6)/$R$6)</f>
        <v>1.9732829055328105</v>
      </c>
      <c r="S28" s="40"/>
      <c r="T28" s="190"/>
    </row>
    <row r="29" spans="2:20" x14ac:dyDescent="0.35">
      <c r="B29" s="33" t="s">
        <v>115</v>
      </c>
      <c r="C29" s="35" t="s">
        <v>46</v>
      </c>
      <c r="D29" s="182"/>
      <c r="E29" s="183"/>
      <c r="F29" s="183"/>
      <c r="G29" s="183"/>
      <c r="H29" s="183"/>
      <c r="I29" s="186">
        <v>1.25</v>
      </c>
      <c r="J29" s="183"/>
      <c r="K29" s="183"/>
      <c r="L29" s="183"/>
      <c r="M29" s="183">
        <v>1.2204999999999999</v>
      </c>
      <c r="N29" s="183"/>
      <c r="O29" s="184"/>
      <c r="P29" s="60">
        <f t="shared" si="17"/>
        <v>1.25</v>
      </c>
      <c r="Q29" s="56">
        <f t="shared" si="20"/>
        <v>1.2204999999999999</v>
      </c>
      <c r="R29" s="31">
        <f t="shared" ref="R29:R30" si="21">IF(SUM($R$6)=0,"",SUMPRODUCT(P29:Q29,$P$6:$Q$6)/$R$6)</f>
        <v>1.2436171110191598</v>
      </c>
      <c r="S29" s="40"/>
      <c r="T29" s="190"/>
    </row>
    <row r="30" spans="2:20" x14ac:dyDescent="0.35">
      <c r="B30" s="33" t="s">
        <v>116</v>
      </c>
      <c r="C30" s="35" t="s">
        <v>46</v>
      </c>
      <c r="D30" s="182"/>
      <c r="E30" s="183"/>
      <c r="F30" s="183"/>
      <c r="G30" s="183"/>
      <c r="H30" s="183"/>
      <c r="I30" s="186">
        <v>2.88</v>
      </c>
      <c r="J30" s="183"/>
      <c r="K30" s="183"/>
      <c r="L30" s="183"/>
      <c r="M30" s="183">
        <v>1.2518</v>
      </c>
      <c r="N30" s="183"/>
      <c r="O30" s="184"/>
      <c r="P30" s="60">
        <f t="shared" si="17"/>
        <v>2.88</v>
      </c>
      <c r="Q30" s="56">
        <f t="shared" si="20"/>
        <v>1.2518</v>
      </c>
      <c r="R30" s="31">
        <f t="shared" si="21"/>
        <v>2.5277078020812138</v>
      </c>
      <c r="S30" s="40"/>
      <c r="T30" s="190"/>
    </row>
    <row r="31" spans="2:20" x14ac:dyDescent="0.35">
      <c r="B31" s="47" t="s">
        <v>99</v>
      </c>
      <c r="C31" s="48" t="s">
        <v>46</v>
      </c>
      <c r="D31" s="49" t="str">
        <f t="shared" ref="D31:M31" si="22">IF(SUM(D22:D24)=0,"",AVERAGE(D22:D24))</f>
        <v/>
      </c>
      <c r="E31" s="50" t="str">
        <f t="shared" si="22"/>
        <v/>
      </c>
      <c r="F31" s="50" t="str">
        <f t="shared" si="22"/>
        <v/>
      </c>
      <c r="G31" s="50">
        <f t="shared" si="22"/>
        <v>2.8366666666666664</v>
      </c>
      <c r="H31" s="50" t="str">
        <f t="shared" si="22"/>
        <v/>
      </c>
      <c r="I31" s="50" t="str">
        <f t="shared" si="22"/>
        <v/>
      </c>
      <c r="J31" s="50" t="str">
        <f t="shared" si="22"/>
        <v/>
      </c>
      <c r="K31" s="50" t="str">
        <f t="shared" si="22"/>
        <v/>
      </c>
      <c r="L31" s="50" t="str">
        <f t="shared" si="22"/>
        <v/>
      </c>
      <c r="M31" s="50">
        <f t="shared" si="22"/>
        <v>3.8852333333333338</v>
      </c>
      <c r="N31" s="50" t="str">
        <f>IF(SUM(N22:N24)=0,"",AVERAGE(N22:N24))</f>
        <v/>
      </c>
      <c r="O31" s="51" t="str">
        <f t="shared" ref="O31" si="23">IF(SUM(O22:O24)=0,"",AVERAGE(O22:O24))</f>
        <v/>
      </c>
      <c r="P31" s="30">
        <f t="shared" ref="P31" si="24">IF(SUM(P22:P24)=0,"",AVERAGE(P22:P24))</f>
        <v>2.8366666666666664</v>
      </c>
      <c r="Q31" s="56">
        <f t="shared" ref="Q31" si="25">IF(SUM(Q22:Q24)=0,"",AVERAGE(Q22:Q24))</f>
        <v>3.8852333333333338</v>
      </c>
      <c r="R31" s="31">
        <f>IF(SUM($R$4)=0,"",SUMPRODUCT(P31:Q31,$P$4:$Q$4)/$R$4)</f>
        <v>3.3617749626149358</v>
      </c>
      <c r="S31" s="40"/>
      <c r="T31" s="190"/>
    </row>
    <row r="32" spans="2:20" x14ac:dyDescent="0.35">
      <c r="B32" s="47" t="s">
        <v>108</v>
      </c>
      <c r="C32" s="48" t="s">
        <v>46</v>
      </c>
      <c r="D32" s="49" t="str">
        <f t="shared" ref="D32:M32" si="26">IF(SUM(D25:D27)=0,"",AVERAGE(D25:D27))</f>
        <v/>
      </c>
      <c r="E32" s="50" t="str">
        <f t="shared" si="26"/>
        <v/>
      </c>
      <c r="F32" s="50" t="str">
        <f t="shared" si="26"/>
        <v/>
      </c>
      <c r="G32" s="50">
        <f t="shared" si="26"/>
        <v>3.49</v>
      </c>
      <c r="H32" s="50" t="str">
        <f t="shared" si="26"/>
        <v/>
      </c>
      <c r="I32" s="50" t="str">
        <f t="shared" si="26"/>
        <v/>
      </c>
      <c r="J32" s="50" t="str">
        <f t="shared" si="26"/>
        <v/>
      </c>
      <c r="K32" s="50" t="str">
        <f t="shared" si="26"/>
        <v/>
      </c>
      <c r="L32" s="50" t="str">
        <f t="shared" si="26"/>
        <v/>
      </c>
      <c r="M32" s="50" t="str">
        <f t="shared" si="26"/>
        <v/>
      </c>
      <c r="N32" s="50" t="str">
        <f>IF(SUM(N25:N27)=0,"",AVERAGE(N25:N27))</f>
        <v/>
      </c>
      <c r="O32" s="51">
        <f t="shared" ref="O32" si="27">IF(SUM(O25:O27)=0,"",AVERAGE(O25:O27))</f>
        <v>3.8100333333333332</v>
      </c>
      <c r="P32" s="30">
        <f>IF(SUM(P25:P27)=0,"",AVERAGE(P25:P27))</f>
        <v>3.49</v>
      </c>
      <c r="Q32" s="56">
        <f>IF(SUM(Q25:Q27)=0,"",AVERAGE(Q25:Q27))</f>
        <v>3.8100333333333332</v>
      </c>
      <c r="R32" s="31">
        <f>IF(SUM($R$5)=0,"",SUMPRODUCT(P32:Q32,$P$5:$Q$5)/$R$5)</f>
        <v>3.603011839476284</v>
      </c>
      <c r="S32" s="40"/>
      <c r="T32" s="190"/>
    </row>
    <row r="33" spans="2:20" x14ac:dyDescent="0.35">
      <c r="B33" s="47" t="s">
        <v>117</v>
      </c>
      <c r="C33" s="48" t="s">
        <v>46</v>
      </c>
      <c r="D33" s="49" t="str">
        <f t="shared" ref="D33:M33" si="28">IF(SUM(D28:D30)=0,"",AVERAGE(D28:D30))</f>
        <v/>
      </c>
      <c r="E33" s="50" t="str">
        <f t="shared" si="28"/>
        <v/>
      </c>
      <c r="F33" s="50" t="str">
        <f t="shared" si="28"/>
        <v/>
      </c>
      <c r="G33" s="50" t="str">
        <f t="shared" si="28"/>
        <v/>
      </c>
      <c r="H33" s="50" t="str">
        <f t="shared" si="28"/>
        <v/>
      </c>
      <c r="I33" s="50">
        <f t="shared" si="28"/>
        <v>1.8933333333333333</v>
      </c>
      <c r="J33" s="50" t="str">
        <f t="shared" si="28"/>
        <v/>
      </c>
      <c r="K33" s="50" t="str">
        <f t="shared" si="28"/>
        <v/>
      </c>
      <c r="L33" s="50" t="str">
        <f t="shared" si="28"/>
        <v/>
      </c>
      <c r="M33" s="50">
        <f t="shared" si="28"/>
        <v>1.9928666666666668</v>
      </c>
      <c r="N33" s="50" t="str">
        <f>IF(SUM(N28:N30)=0,"",AVERAGE(N28:N30))</f>
        <v/>
      </c>
      <c r="O33" s="51" t="str">
        <f t="shared" ref="O33" si="29">IF(SUM(O28:O30)=0,"",AVERAGE(O28:O30))</f>
        <v/>
      </c>
      <c r="P33" s="30">
        <f>IF(SUM(P28:P30)=0,"",AVERAGE(P28:P30))</f>
        <v>1.8933333333333333</v>
      </c>
      <c r="Q33" s="56">
        <f>IF(SUM(Q28:Q30)=0,"",AVERAGE(Q28:Q30))</f>
        <v>1.9928666666666668</v>
      </c>
      <c r="R33" s="31">
        <f>IF(SUM($R$6)=0,"",SUMPRODUCT(P33:Q33,$P$6:$Q$6)/$R$6)</f>
        <v>1.9148692728777279</v>
      </c>
      <c r="S33" s="40"/>
      <c r="T33" s="190"/>
    </row>
    <row r="34" spans="2:20" x14ac:dyDescent="0.35">
      <c r="B34" s="33"/>
      <c r="C34" s="35"/>
      <c r="D34" s="40"/>
      <c r="O34" s="41"/>
      <c r="P34" s="30"/>
      <c r="Q34" s="56"/>
      <c r="R34" s="31"/>
      <c r="S34" s="40"/>
      <c r="T34" s="190"/>
    </row>
    <row r="35" spans="2:20" x14ac:dyDescent="0.35">
      <c r="B35" s="47" t="s">
        <v>100</v>
      </c>
      <c r="C35" s="48" t="s">
        <v>70</v>
      </c>
      <c r="D35" s="164" t="str">
        <f>IF(SUM(D9)&gt;0,D18*D31/Constantes!$E$3/Constantes!$E$4,"")</f>
        <v/>
      </c>
      <c r="E35" s="165" t="str">
        <f>IF(SUM(E9)&gt;0,E18*E31/Constantes!$E$3/Constantes!$E$4,"")</f>
        <v/>
      </c>
      <c r="F35" s="165" t="str">
        <f>IF(SUM(F9)&gt;0,F18*F31/Constantes!$E$3/Constantes!$E$4,"")</f>
        <v/>
      </c>
      <c r="G35" s="165">
        <f>IF(SUM(G9)&gt;0,G18*G31/Constantes!$E$3/Constantes!$E$4,"")</f>
        <v>3.5638934444444444E-2</v>
      </c>
      <c r="H35" s="165" t="str">
        <f>IF(SUM(H9)&gt;0,H18*H31/Constantes!$E$3/Constantes!$E$4,"")</f>
        <v/>
      </c>
      <c r="I35" s="165" t="str">
        <f>IF(SUM(I9)&gt;0,I18*I31/Constantes!$E$3/Constantes!$E$4,"")</f>
        <v/>
      </c>
      <c r="J35" s="165" t="str">
        <f>IF(SUM(J9)&gt;0,J18*J31/Constantes!$E$3/Constantes!$E$4,"")</f>
        <v/>
      </c>
      <c r="K35" s="165" t="str">
        <f>IF(SUM(K9)&gt;0,K18*K31/Constantes!$E$3/Constantes!$E$4,"")</f>
        <v/>
      </c>
      <c r="L35" s="165" t="str">
        <f>IF(SUM(L9)&gt;0,L18*L31/Constantes!$E$3/Constantes!$E$4,"")</f>
        <v/>
      </c>
      <c r="M35" s="165">
        <f>IF(SUM(M9)&gt;0,M18*M31/Constantes!$E$3/Constantes!$E$4,"")</f>
        <v>5.0092313366666669E-2</v>
      </c>
      <c r="N35" s="165" t="str">
        <f>IF(SUM(N9)&gt;0,N18*N31/Constantes!$E$3/Constantes!$E$4,"")</f>
        <v/>
      </c>
      <c r="O35" s="166" t="str">
        <f>IF(SUM(O9)&gt;0,O18*O31/Constantes!$E$3/Constantes!$E$4,"")</f>
        <v/>
      </c>
      <c r="P35" s="83">
        <f>IF(SUM(P9)&gt;0,P18*P31/Constantes!$E$3/Constantes!$E$4,"")</f>
        <v>3.5638934444444444E-2</v>
      </c>
      <c r="Q35" s="84">
        <f>IF(SUM(Q9)&gt;0,Q18*Q31/Constantes!$E$3/Constantes!$E$4,"")</f>
        <v>5.0092313366666669E-2</v>
      </c>
      <c r="R35" s="85">
        <f>IF(SUM(R9)&gt;0,R18*R31/Constantes!$E$3/Constantes!$E$4,"")</f>
        <v>4.2693115140542193E-2</v>
      </c>
      <c r="S35" s="40"/>
      <c r="T35" s="190"/>
    </row>
    <row r="36" spans="2:20" x14ac:dyDescent="0.35">
      <c r="B36" s="47" t="s">
        <v>109</v>
      </c>
      <c r="C36" s="48" t="s">
        <v>70</v>
      </c>
      <c r="D36" s="164" t="str">
        <f>IF(SUM(D12)&gt;0,D19*D32/Constantes!$E$3/Constantes!$E$4,"")</f>
        <v/>
      </c>
      <c r="E36" s="165" t="str">
        <f>IF(SUM(E12)&gt;0,E19*E32/Constantes!$E$3/Constantes!$E$4,"")</f>
        <v/>
      </c>
      <c r="F36" s="165" t="str">
        <f>IF(SUM(F12)&gt;0,F19*F32/Constantes!$E$3/Constantes!$E$4,"")</f>
        <v/>
      </c>
      <c r="G36" s="165">
        <f>IF(SUM(G12)&gt;0,G19*G32/Constantes!$E$3/Constantes!$E$4,"")</f>
        <v>4.7674563333333336E-2</v>
      </c>
      <c r="H36" s="165" t="str">
        <f>IF(SUM(H12)&gt;0,H19*H32/Constantes!$E$3/Constantes!$E$4,"")</f>
        <v/>
      </c>
      <c r="I36" s="165" t="str">
        <f>IF(SUM(I12)&gt;0,I19*I32/Constantes!$E$3/Constantes!$E$4,"")</f>
        <v/>
      </c>
      <c r="J36" s="165" t="str">
        <f>IF(SUM(J12)&gt;0,J19*J32/Constantes!$E$3/Constantes!$E$4,"")</f>
        <v/>
      </c>
      <c r="K36" s="165" t="str">
        <f>IF(SUM(K12)&gt;0,K19*K32/Constantes!$E$3/Constantes!$E$4,"")</f>
        <v/>
      </c>
      <c r="L36" s="165" t="str">
        <f>IF(SUM(L12)&gt;0,L19*L32/Constantes!$E$3/Constantes!$E$4,"")</f>
        <v/>
      </c>
      <c r="M36" s="165" t="str">
        <f>IF(SUM(M12)&gt;0,M19*M32/Constantes!$E$3/Constantes!$E$4,"")</f>
        <v/>
      </c>
      <c r="N36" s="165" t="str">
        <f>IF(SUM(N12)&gt;0,N19*N32/Constantes!$E$3/Constantes!$E$4,"")</f>
        <v/>
      </c>
      <c r="O36" s="166">
        <f>IF(SUM(O12)&gt;0,O19*O32/Constantes!$E$3/Constantes!$E$4,"")</f>
        <v>5.4190104099999997E-2</v>
      </c>
      <c r="P36" s="83">
        <f>IF(SUM(P12)&gt;0,P19*P32/Constantes!$E$3/Constantes!$E$4,"")</f>
        <v>4.7674563333333336E-2</v>
      </c>
      <c r="Q36" s="84">
        <f>IF(SUM(Q12)&gt;0,Q19*Q32/Constantes!$E$3/Constantes!$E$4,"")</f>
        <v>5.4190104099999997E-2</v>
      </c>
      <c r="R36" s="85">
        <f>IF(SUM(R12)&gt;0,R19*R32/Constantes!$E$3/Constantes!$E$4,"")</f>
        <v>5.0054964288324053E-2</v>
      </c>
      <c r="S36" s="40"/>
      <c r="T36" s="190"/>
    </row>
    <row r="37" spans="2:20" x14ac:dyDescent="0.35">
      <c r="B37" s="47" t="s">
        <v>118</v>
      </c>
      <c r="C37" s="48" t="s">
        <v>70</v>
      </c>
      <c r="D37" s="164" t="str">
        <f>IF(SUM(D15)&gt;0,D20*D33/Constantes!$E$3/Constantes!$E$4,"")</f>
        <v/>
      </c>
      <c r="E37" s="165" t="str">
        <f>IF(SUM(E15)&gt;0,E20*E33/Constantes!$E$3/Constantes!$E$4,"")</f>
        <v/>
      </c>
      <c r="F37" s="165" t="str">
        <f>IF(SUM(F15)&gt;0,F20*F33/Constantes!$E$3/Constantes!$E$4,"")</f>
        <v/>
      </c>
      <c r="G37" s="165" t="str">
        <f>IF(SUM(G15)&gt;0,G20*G33/Constantes!$E$3/Constantes!$E$4,"")</f>
        <v/>
      </c>
      <c r="H37" s="165" t="str">
        <f>IF(SUM(H15)&gt;0,H20*H33/Constantes!$E$3/Constantes!$E$4,"")</f>
        <v/>
      </c>
      <c r="I37" s="165">
        <f>IF(SUM(I15)&gt;0,I20*I33/Constantes!$E$3/Constantes!$E$4,"")</f>
        <v>2.0725688888888885E-2</v>
      </c>
      <c r="J37" s="165" t="str">
        <f>IF(SUM(J15)&gt;0,J20*J33/Constantes!$E$3/Constantes!$E$4,"")</f>
        <v/>
      </c>
      <c r="K37" s="165" t="str">
        <f>IF(SUM(K15)&gt;0,K20*K33/Constantes!$E$3/Constantes!$E$4,"")</f>
        <v/>
      </c>
      <c r="L37" s="165" t="str">
        <f>IF(SUM(L15)&gt;0,L20*L33/Constantes!$E$3/Constantes!$E$4,"")</f>
        <v/>
      </c>
      <c r="M37" s="165">
        <f>IF(SUM(M15)&gt;0,M20*M33/Constantes!$E$3/Constantes!$E$4,"")</f>
        <v>2.5764444555555557E-2</v>
      </c>
      <c r="N37" s="165" t="str">
        <f>IF(SUM(N15)&gt;0,N20*N33/Constantes!$E$3/Constantes!$E$4,"")</f>
        <v/>
      </c>
      <c r="O37" s="166" t="str">
        <f>IF(SUM(O15)&gt;0,O20*O33/Constantes!$E$3/Constantes!$E$4,"")</f>
        <v/>
      </c>
      <c r="P37" s="83">
        <f>IF(SUM(P15)&gt;0,P20*P33/Constantes!$E$3/Constantes!$E$4,"")</f>
        <v>2.0725688888888885E-2</v>
      </c>
      <c r="Q37" s="84">
        <f>IF(SUM(Q15)&gt;0,Q20*Q33/Constantes!$E$3/Constantes!$E$4,"")</f>
        <v>2.5764444555555557E-2</v>
      </c>
      <c r="R37" s="85">
        <f>IF(SUM(R15)&gt;0,R20*R33/Constantes!$E$3/Constantes!$E$4,"")</f>
        <v>2.2527400126094228E-2</v>
      </c>
      <c r="S37" s="40"/>
      <c r="T37" s="190"/>
    </row>
    <row r="38" spans="2:20" x14ac:dyDescent="0.35">
      <c r="B38" s="33"/>
      <c r="C38" s="35"/>
      <c r="D38" s="40"/>
      <c r="O38" s="41"/>
      <c r="P38" s="30"/>
      <c r="Q38" s="56"/>
      <c r="R38" s="31"/>
      <c r="S38" s="40"/>
      <c r="T38" s="190"/>
    </row>
    <row r="39" spans="2:20" x14ac:dyDescent="0.35">
      <c r="B39" s="47" t="s">
        <v>121</v>
      </c>
      <c r="C39" s="48" t="s">
        <v>48</v>
      </c>
      <c r="D39" s="164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6"/>
      <c r="P39" s="83">
        <f>IF(SUM(P18)=0,"",SUMPRODUCT(P4,P35)/Constantes!$E$5)</f>
        <v>0.14680092885234505</v>
      </c>
      <c r="Q39" s="84">
        <f>IF(SUM(Q18)=0,"",SUMPRODUCT(Q4,Q35)/Constantes!$E$5)</f>
        <v>0.2069864480623895</v>
      </c>
      <c r="R39" s="85">
        <f t="shared" ref="R39:R41" si="30">SUM(P39:Q39)</f>
        <v>0.35378737691473455</v>
      </c>
      <c r="S39" s="40">
        <f>(P35*P4)</f>
        <v>146.80092885234507</v>
      </c>
      <c r="T39" s="190"/>
    </row>
    <row r="40" spans="2:20" x14ac:dyDescent="0.35">
      <c r="B40" s="47" t="s">
        <v>122</v>
      </c>
      <c r="C40" s="48" t="s">
        <v>48</v>
      </c>
      <c r="D40" s="164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6"/>
      <c r="P40" s="83">
        <f>IF(SUM(P19)=0,"",SUMPRODUCT(P5,P36)/Constantes!$E$5)</f>
        <v>8.9864168155191076E-2</v>
      </c>
      <c r="Q40" s="84">
        <f>IF(SUM(Q19)=0,"",SUMPRODUCT(Q5,Q36)/Constantes!$E$5)</f>
        <v>5.5760713950552356E-2</v>
      </c>
      <c r="R40" s="85">
        <f t="shared" si="30"/>
        <v>0.14562488210574343</v>
      </c>
      <c r="S40" s="40"/>
      <c r="T40" s="190"/>
    </row>
    <row r="41" spans="2:20" x14ac:dyDescent="0.35">
      <c r="B41" s="47" t="s">
        <v>123</v>
      </c>
      <c r="C41" s="48" t="s">
        <v>48</v>
      </c>
      <c r="D41" s="164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6"/>
      <c r="P41" s="83">
        <f>IF(SUM(P20)=0,"",SUMPRODUCT(P6,P37)/Constantes!$E$5)</f>
        <v>4.5789609890380972E-2</v>
      </c>
      <c r="Q41" s="84">
        <f>IF(SUM(Q20)=0,"",SUMPRODUCT(Q6,Q37)/Constantes!$E$5)</f>
        <v>1.5716740586282245E-2</v>
      </c>
      <c r="R41" s="85">
        <f t="shared" si="30"/>
        <v>6.1506350476663217E-2</v>
      </c>
      <c r="S41" s="40"/>
      <c r="T41" s="190"/>
    </row>
    <row r="42" spans="2:20" x14ac:dyDescent="0.35">
      <c r="B42" s="33"/>
      <c r="C42" s="35"/>
      <c r="D42" s="40"/>
      <c r="O42" s="41"/>
      <c r="P42" s="30"/>
      <c r="Q42" s="56"/>
      <c r="R42" s="31"/>
      <c r="S42" s="40"/>
      <c r="T42" s="190"/>
    </row>
    <row r="43" spans="2:20" x14ac:dyDescent="0.35">
      <c r="B43" s="47" t="s">
        <v>47</v>
      </c>
      <c r="C43" s="48" t="s">
        <v>48</v>
      </c>
      <c r="D43" s="49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1"/>
      <c r="P43" s="83">
        <f>IF(SUM(P18)=0,"",SUMPRODUCT(P4:P6,P35:P37)/Constantes!$E$5)</f>
        <v>0.28245470689791713</v>
      </c>
      <c r="Q43" s="84">
        <f>IF(SUM(Q18)=0,"",SUMPRODUCT(Q4:Q6,Q35:Q37)/Constantes!$E$5)</f>
        <v>0.2784639025992241</v>
      </c>
      <c r="R43" s="62">
        <f>SUM(P43:Q43)</f>
        <v>0.56091860949714123</v>
      </c>
      <c r="S43" s="40"/>
      <c r="T43" s="190"/>
    </row>
    <row r="44" spans="2:20" ht="15" thickBot="1" x14ac:dyDescent="0.4">
      <c r="B44" s="34"/>
      <c r="C44" s="36"/>
      <c r="D44" s="44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6"/>
      <c r="P44" s="53"/>
      <c r="Q44" s="57"/>
      <c r="R44" s="54"/>
      <c r="S44" s="44"/>
      <c r="T44" s="191"/>
    </row>
    <row r="46" spans="2:20" x14ac:dyDescent="0.35">
      <c r="H46" s="9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Q51"/>
  <sheetViews>
    <sheetView showGridLines="0" zoomScale="80" zoomScaleNormal="80" workbookViewId="0">
      <selection activeCell="P42" sqref="P42:P43"/>
    </sheetView>
  </sheetViews>
  <sheetFormatPr baseColWidth="10" defaultColWidth="11" defaultRowHeight="14.5" x14ac:dyDescent="0.35"/>
  <cols>
    <col min="14" max="14" width="12" bestFit="1" customWidth="1"/>
  </cols>
  <sheetData>
    <row r="1" spans="2:17" ht="9.75" customHeight="1" thickBot="1" x14ac:dyDescent="0.4"/>
    <row r="2" spans="2:17" ht="30" customHeight="1" thickBot="1" x14ac:dyDescent="0.4">
      <c r="B2" s="216" t="s">
        <v>0</v>
      </c>
      <c r="C2" s="218" t="s">
        <v>1</v>
      </c>
      <c r="D2" s="141" t="s">
        <v>2</v>
      </c>
      <c r="E2" s="142" t="s">
        <v>3</v>
      </c>
      <c r="F2" s="142" t="s">
        <v>4</v>
      </c>
      <c r="G2" s="142" t="s">
        <v>71</v>
      </c>
      <c r="H2" s="142" t="s">
        <v>5</v>
      </c>
      <c r="I2" s="142" t="s">
        <v>6</v>
      </c>
      <c r="J2" s="142" t="s">
        <v>7</v>
      </c>
      <c r="K2" s="142" t="s">
        <v>8</v>
      </c>
      <c r="L2" s="142" t="s">
        <v>9</v>
      </c>
      <c r="M2" s="142" t="s">
        <v>10</v>
      </c>
      <c r="N2" s="143" t="s">
        <v>119</v>
      </c>
      <c r="O2" s="141" t="s">
        <v>11</v>
      </c>
      <c r="P2" s="141" t="s">
        <v>20</v>
      </c>
      <c r="Q2" s="141" t="s">
        <v>19</v>
      </c>
    </row>
    <row r="3" spans="2:17" ht="15" thickBot="1" x14ac:dyDescent="0.4">
      <c r="B3" s="217"/>
      <c r="C3" s="219"/>
      <c r="D3" s="1" t="s">
        <v>17</v>
      </c>
      <c r="E3" s="1" t="s">
        <v>17</v>
      </c>
      <c r="F3" s="1" t="s">
        <v>17</v>
      </c>
      <c r="G3" s="1" t="s">
        <v>17</v>
      </c>
      <c r="H3" s="1" t="s">
        <v>17</v>
      </c>
      <c r="I3" s="1" t="s">
        <v>17</v>
      </c>
      <c r="J3" s="1" t="s">
        <v>17</v>
      </c>
      <c r="K3" s="1" t="s">
        <v>17</v>
      </c>
      <c r="L3" s="1" t="s">
        <v>17</v>
      </c>
      <c r="M3" s="1" t="s">
        <v>17</v>
      </c>
      <c r="N3" s="144" t="s">
        <v>17</v>
      </c>
      <c r="O3" s="10" t="s">
        <v>17</v>
      </c>
      <c r="P3" s="10" t="s">
        <v>18</v>
      </c>
      <c r="Q3" s="10" t="s">
        <v>18</v>
      </c>
    </row>
    <row r="4" spans="2:17" x14ac:dyDescent="0.35">
      <c r="B4" s="220">
        <v>2005</v>
      </c>
      <c r="C4" s="145">
        <v>1</v>
      </c>
      <c r="D4" s="146">
        <v>3.28</v>
      </c>
      <c r="E4" s="146" t="s">
        <v>12</v>
      </c>
      <c r="F4" s="146">
        <v>104.8</v>
      </c>
      <c r="G4" s="146">
        <v>3.7949999999999999</v>
      </c>
      <c r="H4" s="146">
        <v>12.35</v>
      </c>
      <c r="I4" s="146">
        <v>0.29599999999999999</v>
      </c>
      <c r="J4" s="146">
        <v>25.03</v>
      </c>
      <c r="K4" s="146">
        <v>12.99</v>
      </c>
      <c r="L4" s="146">
        <v>2.1800000000000002</v>
      </c>
      <c r="M4" s="146">
        <v>3.34</v>
      </c>
      <c r="N4" s="146"/>
      <c r="O4" s="147">
        <v>168.06100000000001</v>
      </c>
      <c r="P4" s="224">
        <v>414.24199999999996</v>
      </c>
      <c r="Q4" s="222">
        <v>1000</v>
      </c>
    </row>
    <row r="5" spans="2:17" x14ac:dyDescent="0.35">
      <c r="B5" s="221"/>
      <c r="C5" s="148">
        <v>2</v>
      </c>
      <c r="D5" s="149">
        <v>3.91</v>
      </c>
      <c r="E5" s="149" t="s">
        <v>12</v>
      </c>
      <c r="F5" s="149">
        <v>165.7</v>
      </c>
      <c r="G5" s="149">
        <v>5.0940000000000003</v>
      </c>
      <c r="H5" s="149">
        <v>23.98</v>
      </c>
      <c r="I5" s="149">
        <v>0.377</v>
      </c>
      <c r="J5" s="149">
        <v>37.78</v>
      </c>
      <c r="K5" s="149">
        <v>7.92</v>
      </c>
      <c r="L5" s="149">
        <v>0.5</v>
      </c>
      <c r="M5" s="149">
        <v>0.92</v>
      </c>
      <c r="N5" s="149"/>
      <c r="O5" s="150">
        <v>246.18099999999995</v>
      </c>
      <c r="P5" s="213"/>
      <c r="Q5" s="223"/>
    </row>
    <row r="6" spans="2:17" x14ac:dyDescent="0.35">
      <c r="B6" s="207">
        <f>B4+1</f>
        <v>2006</v>
      </c>
      <c r="C6" s="151">
        <v>1</v>
      </c>
      <c r="D6" s="152">
        <v>4.1900000000000004</v>
      </c>
      <c r="E6" s="152" t="s">
        <v>12</v>
      </c>
      <c r="F6" s="152">
        <v>61.23</v>
      </c>
      <c r="G6" s="152">
        <v>2.2389999999999999</v>
      </c>
      <c r="H6" s="152">
        <v>24.64</v>
      </c>
      <c r="I6" s="152">
        <v>0.183</v>
      </c>
      <c r="J6" s="152">
        <v>21.41</v>
      </c>
      <c r="K6" s="152">
        <v>18.45</v>
      </c>
      <c r="L6" s="152">
        <v>3.15</v>
      </c>
      <c r="M6" s="152">
        <v>0.14000000000000001</v>
      </c>
      <c r="N6" s="152"/>
      <c r="O6" s="153">
        <v>135.63200000000001</v>
      </c>
      <c r="P6" s="203">
        <v>331.90000000000003</v>
      </c>
      <c r="Q6" s="210">
        <v>1000</v>
      </c>
    </row>
    <row r="7" spans="2:17" x14ac:dyDescent="0.35">
      <c r="B7" s="202"/>
      <c r="C7" s="154">
        <v>2</v>
      </c>
      <c r="D7" s="155">
        <v>4.53</v>
      </c>
      <c r="E7" s="155" t="s">
        <v>12</v>
      </c>
      <c r="F7" s="155">
        <v>80.260000000000005</v>
      </c>
      <c r="G7" s="155">
        <v>3.6160000000000001</v>
      </c>
      <c r="H7" s="155">
        <v>54.44</v>
      </c>
      <c r="I7" s="155">
        <v>0.21199999999999999</v>
      </c>
      <c r="J7" s="155">
        <v>34.43</v>
      </c>
      <c r="K7" s="155">
        <v>15.46</v>
      </c>
      <c r="L7" s="155">
        <v>2.61</v>
      </c>
      <c r="M7" s="155">
        <v>0.71</v>
      </c>
      <c r="N7" s="155"/>
      <c r="O7" s="156">
        <v>196.26800000000003</v>
      </c>
      <c r="P7" s="204"/>
      <c r="Q7" s="211"/>
    </row>
    <row r="8" spans="2:17" x14ac:dyDescent="0.35">
      <c r="B8" s="208">
        <f t="shared" ref="B8" si="0">B6+1</f>
        <v>2007</v>
      </c>
      <c r="C8" s="157">
        <v>1</v>
      </c>
      <c r="D8" s="158">
        <v>6.8</v>
      </c>
      <c r="E8" s="158" t="s">
        <v>12</v>
      </c>
      <c r="F8" s="158">
        <v>134.77000000000001</v>
      </c>
      <c r="G8" s="158">
        <v>6.016</v>
      </c>
      <c r="H8" s="158">
        <v>64.39</v>
      </c>
      <c r="I8" s="158">
        <v>0.11799999999999999</v>
      </c>
      <c r="J8" s="158">
        <v>28.8</v>
      </c>
      <c r="K8" s="158">
        <v>35.97</v>
      </c>
      <c r="L8" s="158">
        <v>4.67</v>
      </c>
      <c r="M8" s="158">
        <v>0.55000000000000004</v>
      </c>
      <c r="N8" s="158"/>
      <c r="O8" s="159">
        <v>282.08400000000006</v>
      </c>
      <c r="P8" s="212">
        <v>452.25900000000001</v>
      </c>
      <c r="Q8" s="214">
        <v>1000</v>
      </c>
    </row>
    <row r="9" spans="2:17" x14ac:dyDescent="0.35">
      <c r="B9" s="209"/>
      <c r="C9" s="148">
        <v>2</v>
      </c>
      <c r="D9" s="149">
        <v>4.1100000000000003</v>
      </c>
      <c r="E9" s="149" t="s">
        <v>12</v>
      </c>
      <c r="F9" s="149">
        <v>53.63</v>
      </c>
      <c r="G9" s="149">
        <v>10.002000000000001</v>
      </c>
      <c r="H9" s="149">
        <v>38.01</v>
      </c>
      <c r="I9" s="149">
        <v>0.14299999999999999</v>
      </c>
      <c r="J9" s="149">
        <v>38.35</v>
      </c>
      <c r="K9" s="149">
        <v>20.39</v>
      </c>
      <c r="L9" s="149">
        <v>3.84</v>
      </c>
      <c r="M9" s="149">
        <v>1.7</v>
      </c>
      <c r="N9" s="149"/>
      <c r="O9" s="150">
        <v>170.17499999999998</v>
      </c>
      <c r="P9" s="213"/>
      <c r="Q9" s="215"/>
    </row>
    <row r="10" spans="2:17" x14ac:dyDescent="0.35">
      <c r="B10" s="207">
        <f t="shared" ref="B10" si="1">B8+1</f>
        <v>2008</v>
      </c>
      <c r="C10" s="151" t="s">
        <v>13</v>
      </c>
      <c r="D10" s="152">
        <v>58.4</v>
      </c>
      <c r="E10" s="152" t="s">
        <v>12</v>
      </c>
      <c r="F10" s="152">
        <v>85.99</v>
      </c>
      <c r="G10" s="152">
        <v>11.22</v>
      </c>
      <c r="H10" s="152">
        <v>133.91999999999999</v>
      </c>
      <c r="I10" s="152">
        <v>0.17599999999999999</v>
      </c>
      <c r="J10" s="152">
        <v>66.95</v>
      </c>
      <c r="K10" s="152">
        <v>53.78</v>
      </c>
      <c r="L10" s="152">
        <v>69.959999999999994</v>
      </c>
      <c r="M10" s="152">
        <v>1.32</v>
      </c>
      <c r="N10" s="152"/>
      <c r="O10" s="153">
        <v>481.71599999999989</v>
      </c>
      <c r="P10" s="203">
        <v>529.50599999999986</v>
      </c>
      <c r="Q10" s="210">
        <v>1000</v>
      </c>
    </row>
    <row r="11" spans="2:17" x14ac:dyDescent="0.35">
      <c r="B11" s="202"/>
      <c r="C11" s="154" t="s">
        <v>14</v>
      </c>
      <c r="D11" s="155">
        <v>3.55</v>
      </c>
      <c r="E11" s="155" t="s">
        <v>12</v>
      </c>
      <c r="F11" s="155">
        <v>18.420000000000002</v>
      </c>
      <c r="G11" s="155">
        <v>0.89</v>
      </c>
      <c r="H11" s="155">
        <v>7.07</v>
      </c>
      <c r="I11" s="155">
        <v>0.01</v>
      </c>
      <c r="J11" s="155">
        <v>4.79</v>
      </c>
      <c r="K11" s="155">
        <v>5.6</v>
      </c>
      <c r="L11" s="155">
        <v>7.34</v>
      </c>
      <c r="M11" s="155">
        <v>0.12</v>
      </c>
      <c r="N11" s="155"/>
      <c r="O11" s="156">
        <v>47.79</v>
      </c>
      <c r="P11" s="204"/>
      <c r="Q11" s="211"/>
    </row>
    <row r="12" spans="2:17" x14ac:dyDescent="0.35">
      <c r="B12" s="208">
        <f t="shared" ref="B12" si="2">B10+1</f>
        <v>2009</v>
      </c>
      <c r="C12" s="157">
        <v>1</v>
      </c>
      <c r="D12" s="158">
        <v>10.51</v>
      </c>
      <c r="E12" s="158" t="s">
        <v>12</v>
      </c>
      <c r="F12" s="158">
        <v>77.59</v>
      </c>
      <c r="G12" s="158">
        <v>37.659999999999997</v>
      </c>
      <c r="H12" s="158">
        <v>54.93</v>
      </c>
      <c r="I12" s="158">
        <v>0.09</v>
      </c>
      <c r="J12" s="158">
        <v>67.540000000000006</v>
      </c>
      <c r="K12" s="158">
        <v>25.2</v>
      </c>
      <c r="L12" s="158">
        <v>25.93</v>
      </c>
      <c r="M12" s="158">
        <v>1.77</v>
      </c>
      <c r="N12" s="158"/>
      <c r="O12" s="159">
        <v>301.21999999999997</v>
      </c>
      <c r="P12" s="212">
        <v>558.52099999999996</v>
      </c>
      <c r="Q12" s="214">
        <v>1000</v>
      </c>
    </row>
    <row r="13" spans="2:17" x14ac:dyDescent="0.35">
      <c r="B13" s="209"/>
      <c r="C13" s="148">
        <v>2</v>
      </c>
      <c r="D13" s="149">
        <v>0.22</v>
      </c>
      <c r="E13" s="149" t="s">
        <v>12</v>
      </c>
      <c r="F13" s="149">
        <v>36.159999999999997</v>
      </c>
      <c r="G13" s="149">
        <v>8.35</v>
      </c>
      <c r="H13" s="149">
        <v>94.62</v>
      </c>
      <c r="I13" s="149">
        <v>0.32100000000000001</v>
      </c>
      <c r="J13" s="149">
        <v>18.37</v>
      </c>
      <c r="K13" s="149">
        <v>23.43</v>
      </c>
      <c r="L13" s="149">
        <v>62.82</v>
      </c>
      <c r="M13" s="149">
        <v>4.8600000000000003</v>
      </c>
      <c r="N13" s="149">
        <v>8.15</v>
      </c>
      <c r="O13" s="150">
        <v>257.30099999999999</v>
      </c>
      <c r="P13" s="213"/>
      <c r="Q13" s="215"/>
    </row>
    <row r="14" spans="2:17" x14ac:dyDescent="0.35">
      <c r="B14" s="207">
        <f t="shared" ref="B14" si="3">B12+1</f>
        <v>2010</v>
      </c>
      <c r="C14" s="151">
        <v>1</v>
      </c>
      <c r="D14" s="152">
        <v>3.27</v>
      </c>
      <c r="E14" s="152" t="s">
        <v>12</v>
      </c>
      <c r="F14" s="152">
        <v>95.63</v>
      </c>
      <c r="G14" s="152">
        <v>15.49</v>
      </c>
      <c r="H14" s="152">
        <v>32.197000000000003</v>
      </c>
      <c r="I14" s="152">
        <v>0.192</v>
      </c>
      <c r="J14" s="152">
        <v>37.865000000000002</v>
      </c>
      <c r="K14" s="152">
        <v>22.436</v>
      </c>
      <c r="L14" s="152">
        <v>11.65</v>
      </c>
      <c r="M14" s="152">
        <v>1.278</v>
      </c>
      <c r="N14" s="160">
        <v>0.60799999999999998</v>
      </c>
      <c r="O14" s="153">
        <v>220.61600000000001</v>
      </c>
      <c r="P14" s="203">
        <v>405.11900000000003</v>
      </c>
      <c r="Q14" s="210">
        <v>1000</v>
      </c>
    </row>
    <row r="15" spans="2:17" x14ac:dyDescent="0.35">
      <c r="B15" s="202"/>
      <c r="C15" s="154">
        <v>2</v>
      </c>
      <c r="D15" s="155">
        <v>0.64</v>
      </c>
      <c r="E15" s="155" t="s">
        <v>12</v>
      </c>
      <c r="F15" s="155">
        <v>79.569999999999993</v>
      </c>
      <c r="G15" s="155">
        <v>13.53</v>
      </c>
      <c r="H15" s="155">
        <v>43.488</v>
      </c>
      <c r="I15" s="155">
        <v>0.50800000000000001</v>
      </c>
      <c r="J15" s="155">
        <v>21.219000000000001</v>
      </c>
      <c r="K15" s="155">
        <v>14.286</v>
      </c>
      <c r="L15" s="155">
        <v>8.3699999999999992</v>
      </c>
      <c r="M15" s="155">
        <v>1.347</v>
      </c>
      <c r="N15" s="161">
        <v>1.5449999999999999</v>
      </c>
      <c r="O15" s="156">
        <v>184.50300000000001</v>
      </c>
      <c r="P15" s="204"/>
      <c r="Q15" s="211"/>
    </row>
    <row r="16" spans="2:17" x14ac:dyDescent="0.35">
      <c r="B16" s="208">
        <f t="shared" ref="B16" si="4">B14+1</f>
        <v>2011</v>
      </c>
      <c r="C16" s="157">
        <v>1</v>
      </c>
      <c r="D16" s="158">
        <v>2.9000000000000001E-2</v>
      </c>
      <c r="E16" s="158" t="s">
        <v>12</v>
      </c>
      <c r="F16" s="158">
        <v>61.444000000000003</v>
      </c>
      <c r="G16" s="158">
        <v>9.8209999999999997</v>
      </c>
      <c r="H16" s="158">
        <v>56.234000000000002</v>
      </c>
      <c r="I16" s="158">
        <v>0.32800000000000001</v>
      </c>
      <c r="J16" s="158">
        <v>52.457000000000001</v>
      </c>
      <c r="K16" s="158">
        <v>42.823999999999998</v>
      </c>
      <c r="L16" s="158">
        <v>5.54</v>
      </c>
      <c r="M16" s="158">
        <v>1.046</v>
      </c>
      <c r="N16" s="158">
        <v>2.2109999999999999</v>
      </c>
      <c r="O16" s="159">
        <v>231.934</v>
      </c>
      <c r="P16" s="212">
        <v>433.12600000000003</v>
      </c>
      <c r="Q16" s="214">
        <v>1000</v>
      </c>
    </row>
    <row r="17" spans="2:17" x14ac:dyDescent="0.35">
      <c r="B17" s="209"/>
      <c r="C17" s="148">
        <v>2</v>
      </c>
      <c r="D17" s="149">
        <v>6.0000000000000001E-3</v>
      </c>
      <c r="E17" s="149" t="s">
        <v>12</v>
      </c>
      <c r="F17" s="149">
        <v>36.709000000000003</v>
      </c>
      <c r="G17" s="149">
        <v>18.709</v>
      </c>
      <c r="H17" s="149">
        <v>39.404000000000003</v>
      </c>
      <c r="I17" s="149">
        <v>0.17899999999999999</v>
      </c>
      <c r="J17" s="149">
        <v>75.141000000000005</v>
      </c>
      <c r="K17" s="149">
        <v>25.244</v>
      </c>
      <c r="L17" s="149">
        <v>3.0139999999999998</v>
      </c>
      <c r="M17" s="149">
        <v>1.022</v>
      </c>
      <c r="N17" s="149">
        <v>1.764</v>
      </c>
      <c r="O17" s="150">
        <v>201.19200000000004</v>
      </c>
      <c r="P17" s="213"/>
      <c r="Q17" s="215"/>
    </row>
    <row r="18" spans="2:17" x14ac:dyDescent="0.35">
      <c r="B18" s="207">
        <f t="shared" ref="B18" si="5">B16+1</f>
        <v>2012</v>
      </c>
      <c r="C18" s="151" t="s">
        <v>15</v>
      </c>
      <c r="D18" s="152">
        <v>0</v>
      </c>
      <c r="E18" s="152" t="s">
        <v>12</v>
      </c>
      <c r="F18" s="152">
        <v>20.015999999999998</v>
      </c>
      <c r="G18" s="152">
        <v>10.224</v>
      </c>
      <c r="H18" s="152">
        <v>13.055999999999999</v>
      </c>
      <c r="I18" s="152">
        <v>0.72099999999999997</v>
      </c>
      <c r="J18" s="152">
        <v>22.248000000000001</v>
      </c>
      <c r="K18" s="152">
        <v>4.6079999999999997</v>
      </c>
      <c r="L18" s="152">
        <v>7.4470000000000001</v>
      </c>
      <c r="M18" s="152">
        <v>22.042999999999999</v>
      </c>
      <c r="N18" s="152">
        <v>4.0960000000000001</v>
      </c>
      <c r="O18" s="153">
        <v>104.459</v>
      </c>
      <c r="P18" s="203">
        <v>120.988</v>
      </c>
      <c r="Q18" s="210">
        <v>1000</v>
      </c>
    </row>
    <row r="19" spans="2:17" x14ac:dyDescent="0.35">
      <c r="B19" s="202"/>
      <c r="C19" s="154" t="s">
        <v>16</v>
      </c>
      <c r="D19" s="155">
        <v>0</v>
      </c>
      <c r="E19" s="155" t="s">
        <v>12</v>
      </c>
      <c r="F19" s="155">
        <v>0.67600000000000005</v>
      </c>
      <c r="G19" s="155">
        <v>1.3919999999999999</v>
      </c>
      <c r="H19" s="155">
        <v>2.1800000000000002</v>
      </c>
      <c r="I19" s="155">
        <v>6.0830000000000002</v>
      </c>
      <c r="J19" s="155">
        <v>1.4239999999999999</v>
      </c>
      <c r="K19" s="155">
        <v>1.496</v>
      </c>
      <c r="L19" s="155">
        <v>1.351</v>
      </c>
      <c r="M19" s="155">
        <v>1.7569999999999999</v>
      </c>
      <c r="N19" s="155">
        <v>0.17</v>
      </c>
      <c r="O19" s="156">
        <v>16.529000000000003</v>
      </c>
      <c r="P19" s="204"/>
      <c r="Q19" s="211"/>
    </row>
    <row r="20" spans="2:17" x14ac:dyDescent="0.35">
      <c r="B20" s="208">
        <f t="shared" ref="B20" si="6">B18+1</f>
        <v>2013</v>
      </c>
      <c r="C20" s="157">
        <v>1</v>
      </c>
      <c r="D20" s="158">
        <v>0</v>
      </c>
      <c r="E20" s="158" t="s">
        <v>12</v>
      </c>
      <c r="F20" s="158">
        <v>2.1320000000000001</v>
      </c>
      <c r="G20" s="158">
        <v>6.4290000000000003</v>
      </c>
      <c r="H20" s="158">
        <v>20.297999999999998</v>
      </c>
      <c r="I20" s="158">
        <v>9.5000000000000001E-2</v>
      </c>
      <c r="J20" s="158">
        <v>31.289000000000001</v>
      </c>
      <c r="K20" s="158">
        <v>22.164000000000001</v>
      </c>
      <c r="L20" s="158" t="s">
        <v>12</v>
      </c>
      <c r="M20" s="158" t="s">
        <v>12</v>
      </c>
      <c r="N20" s="158">
        <v>0.996</v>
      </c>
      <c r="O20" s="159">
        <v>83.402999999999992</v>
      </c>
      <c r="P20" s="212">
        <v>133.08299999999997</v>
      </c>
      <c r="Q20" s="214">
        <v>1000</v>
      </c>
    </row>
    <row r="21" spans="2:17" x14ac:dyDescent="0.35">
      <c r="B21" s="209"/>
      <c r="C21" s="148">
        <v>2</v>
      </c>
      <c r="D21" s="149">
        <v>0</v>
      </c>
      <c r="E21" s="149" t="s">
        <v>12</v>
      </c>
      <c r="F21" s="149">
        <v>2.4830000000000001</v>
      </c>
      <c r="G21" s="149">
        <v>3.141</v>
      </c>
      <c r="H21" s="149">
        <v>8.8889999999999993</v>
      </c>
      <c r="I21" s="149">
        <v>9.0999999999999998E-2</v>
      </c>
      <c r="J21" s="149">
        <v>20.001999999999999</v>
      </c>
      <c r="K21" s="149">
        <v>14.657999999999999</v>
      </c>
      <c r="L21" s="149" t="s">
        <v>12</v>
      </c>
      <c r="M21" s="149" t="s">
        <v>12</v>
      </c>
      <c r="N21" s="149">
        <v>0.41599999999999998</v>
      </c>
      <c r="O21" s="150">
        <v>49.679999999999993</v>
      </c>
      <c r="P21" s="213"/>
      <c r="Q21" s="215"/>
    </row>
    <row r="22" spans="2:17" x14ac:dyDescent="0.35">
      <c r="B22" s="207">
        <f t="shared" ref="B22" si="7">B20+1</f>
        <v>2014</v>
      </c>
      <c r="C22" s="151">
        <v>1</v>
      </c>
      <c r="D22" s="152">
        <v>0</v>
      </c>
      <c r="E22" s="152" t="s">
        <v>12</v>
      </c>
      <c r="F22" s="152">
        <v>2.4500000000000002</v>
      </c>
      <c r="G22" s="152">
        <v>3.1070000000000002</v>
      </c>
      <c r="H22" s="152">
        <v>3.6560000000000001</v>
      </c>
      <c r="I22" s="152">
        <v>8.4000000000000005E-2</v>
      </c>
      <c r="J22" s="152">
        <v>16.242999999999999</v>
      </c>
      <c r="K22" s="152">
        <v>11.172000000000001</v>
      </c>
      <c r="L22" s="152" t="s">
        <v>12</v>
      </c>
      <c r="M22" s="152" t="s">
        <v>12</v>
      </c>
      <c r="N22" s="152">
        <v>0.52900000000000003</v>
      </c>
      <c r="O22" s="153">
        <v>37.241000000000007</v>
      </c>
      <c r="P22" s="203">
        <v>69.379000000000019</v>
      </c>
      <c r="Q22" s="210">
        <v>1000</v>
      </c>
    </row>
    <row r="23" spans="2:17" x14ac:dyDescent="0.35">
      <c r="B23" s="202"/>
      <c r="C23" s="154">
        <v>2</v>
      </c>
      <c r="D23" s="155">
        <v>0</v>
      </c>
      <c r="E23" s="155" t="s">
        <v>12</v>
      </c>
      <c r="F23" s="155">
        <v>2.3340000000000001</v>
      </c>
      <c r="G23" s="155">
        <v>7.6859999999999999</v>
      </c>
      <c r="H23" s="155">
        <v>4.3869999999999996</v>
      </c>
      <c r="I23" s="155">
        <v>0.13400000000000001</v>
      </c>
      <c r="J23" s="155">
        <v>10.047000000000001</v>
      </c>
      <c r="K23" s="155">
        <v>6.8959999999999999</v>
      </c>
      <c r="L23" s="155" t="s">
        <v>12</v>
      </c>
      <c r="M23" s="155" t="s">
        <v>12</v>
      </c>
      <c r="N23" s="155">
        <v>0.65400000000000003</v>
      </c>
      <c r="O23" s="156">
        <v>32.138000000000005</v>
      </c>
      <c r="P23" s="204"/>
      <c r="Q23" s="211"/>
    </row>
    <row r="24" spans="2:17" x14ac:dyDescent="0.35">
      <c r="B24" s="208">
        <f t="shared" ref="B24" si="8">B22+1</f>
        <v>2015</v>
      </c>
      <c r="C24" s="157">
        <v>1</v>
      </c>
      <c r="D24" s="158">
        <v>0</v>
      </c>
      <c r="E24" s="158" t="s">
        <v>12</v>
      </c>
      <c r="F24" s="158">
        <v>63.686999999999998</v>
      </c>
      <c r="G24" s="158">
        <v>6.9130000000000003</v>
      </c>
      <c r="H24" s="158">
        <v>2.8210000000000002</v>
      </c>
      <c r="I24" s="158">
        <v>0.113</v>
      </c>
      <c r="J24" s="158">
        <v>15.548</v>
      </c>
      <c r="K24" s="158">
        <v>5.2809999999999997</v>
      </c>
      <c r="L24" s="158" t="s">
        <v>12</v>
      </c>
      <c r="M24" s="158" t="s">
        <v>12</v>
      </c>
      <c r="N24" s="158">
        <v>0.156</v>
      </c>
      <c r="O24" s="159">
        <v>94.519000000000005</v>
      </c>
      <c r="P24" s="212">
        <v>122.85000000000001</v>
      </c>
      <c r="Q24" s="214">
        <v>1000</v>
      </c>
    </row>
    <row r="25" spans="2:17" x14ac:dyDescent="0.35">
      <c r="B25" s="209"/>
      <c r="C25" s="148">
        <v>2</v>
      </c>
      <c r="D25" s="149">
        <v>0</v>
      </c>
      <c r="E25" s="149" t="s">
        <v>12</v>
      </c>
      <c r="F25" s="149">
        <v>2.1280000000000001</v>
      </c>
      <c r="G25" s="149">
        <v>7.6260000000000003</v>
      </c>
      <c r="H25" s="149">
        <v>2.7679999999999998</v>
      </c>
      <c r="I25" s="149">
        <v>6.4000000000000001E-2</v>
      </c>
      <c r="J25" s="149">
        <v>10.837999999999999</v>
      </c>
      <c r="K25" s="149">
        <v>4.907</v>
      </c>
      <c r="L25" s="149" t="s">
        <v>12</v>
      </c>
      <c r="M25" s="149" t="s">
        <v>12</v>
      </c>
      <c r="N25" s="149"/>
      <c r="O25" s="150">
        <v>28.331</v>
      </c>
      <c r="P25" s="213"/>
      <c r="Q25" s="215"/>
    </row>
    <row r="26" spans="2:17" x14ac:dyDescent="0.35">
      <c r="B26" s="207">
        <f t="shared" ref="B26" si="9">B24+1</f>
        <v>2016</v>
      </c>
      <c r="C26" s="151">
        <v>1</v>
      </c>
      <c r="D26" s="152" t="s">
        <v>12</v>
      </c>
      <c r="E26" s="152">
        <v>6.55</v>
      </c>
      <c r="F26" s="152">
        <v>5.2770000000000001</v>
      </c>
      <c r="G26" s="152">
        <v>3.3889999999999998</v>
      </c>
      <c r="H26" s="152">
        <v>1.496</v>
      </c>
      <c r="I26" s="152">
        <v>0.06</v>
      </c>
      <c r="J26" s="152">
        <v>9.1850000000000005</v>
      </c>
      <c r="K26" s="152">
        <v>15.919</v>
      </c>
      <c r="L26" s="152" t="s">
        <v>12</v>
      </c>
      <c r="M26" s="152" t="s">
        <v>12</v>
      </c>
      <c r="N26" s="152">
        <v>0.25700000000000001</v>
      </c>
      <c r="O26" s="153">
        <v>42.133000000000003</v>
      </c>
      <c r="P26" s="203">
        <v>77.814999999999998</v>
      </c>
      <c r="Q26" s="210">
        <v>1000</v>
      </c>
    </row>
    <row r="27" spans="2:17" x14ac:dyDescent="0.35">
      <c r="B27" s="202"/>
      <c r="C27" s="154">
        <v>2</v>
      </c>
      <c r="D27" s="155" t="s">
        <v>12</v>
      </c>
      <c r="E27" s="155">
        <v>9.5779999999999994</v>
      </c>
      <c r="F27" s="155">
        <v>4.181</v>
      </c>
      <c r="G27" s="155">
        <v>1.9950000000000001</v>
      </c>
      <c r="H27" s="155">
        <v>0.85199999999999998</v>
      </c>
      <c r="I27" s="155">
        <v>5.8999999999999997E-2</v>
      </c>
      <c r="J27" s="155">
        <v>8.3719999999999999</v>
      </c>
      <c r="K27" s="155">
        <v>10.353999999999999</v>
      </c>
      <c r="L27" s="155" t="s">
        <v>12</v>
      </c>
      <c r="M27" s="155" t="s">
        <v>12</v>
      </c>
      <c r="N27" s="155">
        <v>0.29099999999999998</v>
      </c>
      <c r="O27" s="156">
        <v>35.682000000000002</v>
      </c>
      <c r="P27" s="204"/>
      <c r="Q27" s="211"/>
    </row>
    <row r="28" spans="2:17" x14ac:dyDescent="0.35">
      <c r="B28" s="208">
        <f t="shared" ref="B28" si="10">B26+1</f>
        <v>2017</v>
      </c>
      <c r="C28" s="157">
        <v>1</v>
      </c>
      <c r="D28" s="158" t="s">
        <v>12</v>
      </c>
      <c r="E28" s="158">
        <v>9.3239999999999998</v>
      </c>
      <c r="F28" s="158">
        <v>3.6680000000000001</v>
      </c>
      <c r="G28" s="158">
        <v>2.843</v>
      </c>
      <c r="H28" s="158">
        <v>2.1920000000000002</v>
      </c>
      <c r="I28" s="158">
        <v>4.4999999999999998E-2</v>
      </c>
      <c r="J28" s="158">
        <v>0.86</v>
      </c>
      <c r="K28" s="158">
        <v>0.75900000000000001</v>
      </c>
      <c r="L28" s="158" t="s">
        <v>12</v>
      </c>
      <c r="M28" s="158" t="s">
        <v>12</v>
      </c>
      <c r="N28" s="158">
        <v>0.40699999999999997</v>
      </c>
      <c r="O28" s="159">
        <v>20.098000000000003</v>
      </c>
      <c r="P28" s="212">
        <v>51.835895466666656</v>
      </c>
      <c r="Q28" s="214">
        <v>1000</v>
      </c>
    </row>
    <row r="29" spans="2:17" x14ac:dyDescent="0.35">
      <c r="B29" s="209"/>
      <c r="C29" s="148">
        <v>2</v>
      </c>
      <c r="D29" s="149" t="s">
        <v>12</v>
      </c>
      <c r="E29" s="149">
        <v>20.460999999999999</v>
      </c>
      <c r="F29" s="149">
        <v>2.819</v>
      </c>
      <c r="G29" s="149">
        <v>2.9470000000000001</v>
      </c>
      <c r="H29" s="149">
        <v>2.827</v>
      </c>
      <c r="I29" s="149">
        <v>4.8000000000000001E-2</v>
      </c>
      <c r="J29" s="149">
        <v>0.58899999999999997</v>
      </c>
      <c r="K29" s="149">
        <v>0.497</v>
      </c>
      <c r="L29" s="149" t="s">
        <v>12</v>
      </c>
      <c r="M29" s="149" t="s">
        <v>12</v>
      </c>
      <c r="N29" s="149">
        <v>1.5498954666666662</v>
      </c>
      <c r="O29" s="150">
        <v>31.737895466666657</v>
      </c>
      <c r="P29" s="213"/>
      <c r="Q29" s="215"/>
    </row>
    <row r="30" spans="2:17" x14ac:dyDescent="0.35">
      <c r="B30" s="207">
        <f t="shared" ref="B30" si="11">B28+1</f>
        <v>2018</v>
      </c>
      <c r="C30" s="151">
        <v>1</v>
      </c>
      <c r="D30" s="152" t="s">
        <v>12</v>
      </c>
      <c r="E30" s="152">
        <v>17.292000000000002</v>
      </c>
      <c r="F30" s="152">
        <v>4.5609999999999999</v>
      </c>
      <c r="G30" s="152">
        <v>1.603</v>
      </c>
      <c r="H30" s="152">
        <v>3.355</v>
      </c>
      <c r="I30" s="152">
        <v>0.105</v>
      </c>
      <c r="J30" s="152">
        <v>1.724</v>
      </c>
      <c r="K30" s="152">
        <v>0.57999999999999996</v>
      </c>
      <c r="L30" s="152" t="s">
        <v>12</v>
      </c>
      <c r="M30" s="152" t="s">
        <v>12</v>
      </c>
      <c r="N30" s="152">
        <v>0.42799999999999999</v>
      </c>
      <c r="O30" s="153">
        <v>29.648000000000003</v>
      </c>
      <c r="P30" s="203">
        <v>53.721000000000004</v>
      </c>
      <c r="Q30" s="210">
        <v>1000</v>
      </c>
    </row>
    <row r="31" spans="2:17" x14ac:dyDescent="0.35">
      <c r="B31" s="202"/>
      <c r="C31" s="154">
        <v>2</v>
      </c>
      <c r="D31" s="155" t="s">
        <v>12</v>
      </c>
      <c r="E31" s="155">
        <v>3.077</v>
      </c>
      <c r="F31" s="155">
        <v>3.7709999999999999</v>
      </c>
      <c r="G31" s="155">
        <v>13.478</v>
      </c>
      <c r="H31" s="155">
        <v>1.7689999999999999</v>
      </c>
      <c r="I31" s="155">
        <v>0.16700000000000001</v>
      </c>
      <c r="J31" s="155">
        <v>1.31</v>
      </c>
      <c r="K31" s="155" t="s">
        <v>12</v>
      </c>
      <c r="L31" s="155" t="s">
        <v>12</v>
      </c>
      <c r="M31" s="155" t="s">
        <v>12</v>
      </c>
      <c r="N31" s="155">
        <v>0.501</v>
      </c>
      <c r="O31" s="156">
        <v>24.073</v>
      </c>
      <c r="P31" s="204"/>
      <c r="Q31" s="211"/>
    </row>
    <row r="32" spans="2:17" x14ac:dyDescent="0.35">
      <c r="B32" s="208">
        <f t="shared" ref="B32" si="12">B30+1</f>
        <v>2019</v>
      </c>
      <c r="C32" s="157">
        <v>1</v>
      </c>
      <c r="D32" s="158" t="s">
        <v>12</v>
      </c>
      <c r="E32" s="158">
        <v>7.8250803855001356</v>
      </c>
      <c r="F32" s="158">
        <v>2.4446833768654477</v>
      </c>
      <c r="G32" s="158">
        <v>3.2927527842216731</v>
      </c>
      <c r="H32" s="158">
        <v>3.0220295011531388</v>
      </c>
      <c r="I32" s="158">
        <v>5.5171660234819224E-2</v>
      </c>
      <c r="J32" s="158">
        <v>1.8931556474666666</v>
      </c>
      <c r="K32" s="158" t="s">
        <v>12</v>
      </c>
      <c r="L32" s="158" t="s">
        <v>12</v>
      </c>
      <c r="M32" s="158" t="s">
        <v>12</v>
      </c>
      <c r="N32" s="158">
        <v>0.40333837950999996</v>
      </c>
      <c r="O32" s="159">
        <v>18.936211734951883</v>
      </c>
      <c r="P32" s="212">
        <v>37.277391015324241</v>
      </c>
      <c r="Q32" s="225">
        <v>51.835895466666656</v>
      </c>
    </row>
    <row r="33" spans="2:17" x14ac:dyDescent="0.35">
      <c r="B33" s="209"/>
      <c r="C33" s="148">
        <v>2</v>
      </c>
      <c r="D33" s="149" t="s">
        <v>12</v>
      </c>
      <c r="E33" s="149">
        <v>7.6644009745410564</v>
      </c>
      <c r="F33" s="149">
        <v>2.3755833709938097</v>
      </c>
      <c r="G33" s="149">
        <v>1.0367310848891358</v>
      </c>
      <c r="H33" s="149">
        <v>2.4146159571816979</v>
      </c>
      <c r="I33" s="149">
        <v>0.11787967449999677</v>
      </c>
      <c r="J33" s="149">
        <v>1.3704140048000002</v>
      </c>
      <c r="K33" s="149" t="s">
        <v>12</v>
      </c>
      <c r="L33" s="149" t="s">
        <v>12</v>
      </c>
      <c r="M33" s="149" t="s">
        <v>12</v>
      </c>
      <c r="N33" s="149">
        <v>3.3615542134666669</v>
      </c>
      <c r="O33" s="150">
        <v>18.341179280372362</v>
      </c>
      <c r="P33" s="213"/>
      <c r="Q33" s="226"/>
    </row>
    <row r="34" spans="2:17" x14ac:dyDescent="0.35">
      <c r="B34" s="201">
        <f>B32+1</f>
        <v>2020</v>
      </c>
      <c r="C34" s="151">
        <v>1</v>
      </c>
      <c r="D34" s="152" t="s">
        <v>12</v>
      </c>
      <c r="E34" s="152">
        <v>17.518976215823706</v>
      </c>
      <c r="F34" s="152">
        <v>2.0647359514664365</v>
      </c>
      <c r="G34" s="152">
        <v>1.1735951051090985</v>
      </c>
      <c r="H34" s="152">
        <v>1.5515872711912608</v>
      </c>
      <c r="I34" s="152">
        <v>6.7898986657333432E-2</v>
      </c>
      <c r="J34" s="152">
        <v>0.95791279584000011</v>
      </c>
      <c r="K34" s="152" t="s">
        <v>12</v>
      </c>
      <c r="L34" s="152" t="s">
        <v>12</v>
      </c>
      <c r="M34" s="152" t="s">
        <v>12</v>
      </c>
      <c r="N34" s="152">
        <v>0.15614042491666666</v>
      </c>
      <c r="O34" s="153">
        <v>23.490846751004497</v>
      </c>
      <c r="P34" s="203">
        <v>59.740608133741134</v>
      </c>
      <c r="Q34" s="205">
        <v>51.835895466666656</v>
      </c>
    </row>
    <row r="35" spans="2:17" x14ac:dyDescent="0.35">
      <c r="B35" s="202"/>
      <c r="C35" s="154">
        <v>2</v>
      </c>
      <c r="D35" s="155" t="s">
        <v>12</v>
      </c>
      <c r="E35" s="155">
        <v>20.200071720400004</v>
      </c>
      <c r="F35" s="155">
        <v>2.6770310730337563</v>
      </c>
      <c r="G35" s="155">
        <v>11.011230367083222</v>
      </c>
      <c r="H35" s="155">
        <v>1.0745836699310698</v>
      </c>
      <c r="I35" s="155">
        <v>4.553289760266075E-2</v>
      </c>
      <c r="J35" s="155">
        <v>0.90339279909333337</v>
      </c>
      <c r="K35" s="155" t="s">
        <v>12</v>
      </c>
      <c r="L35" s="155" t="s">
        <v>12</v>
      </c>
      <c r="M35" s="155" t="s">
        <v>12</v>
      </c>
      <c r="N35" s="155">
        <v>0.33791885559259266</v>
      </c>
      <c r="O35" s="156">
        <v>36.249761382736637</v>
      </c>
      <c r="P35" s="204"/>
      <c r="Q35" s="206"/>
    </row>
    <row r="36" spans="2:17" x14ac:dyDescent="0.35">
      <c r="B36" s="201">
        <f>B34+1</f>
        <v>2021</v>
      </c>
      <c r="C36" s="157">
        <v>1</v>
      </c>
      <c r="D36" s="158" t="s">
        <v>12</v>
      </c>
      <c r="E36" s="158">
        <v>16.516036045258979</v>
      </c>
      <c r="F36" s="158">
        <v>2.0903826433330601</v>
      </c>
      <c r="G36" s="158">
        <v>5.3273185291753666</v>
      </c>
      <c r="H36" s="158">
        <v>3.2077616795655937</v>
      </c>
      <c r="I36" s="158">
        <v>0.22183833740369563</v>
      </c>
      <c r="J36" s="158">
        <v>2.5885748978068328</v>
      </c>
      <c r="K36" s="158" t="s">
        <v>12</v>
      </c>
      <c r="L36" s="158" t="s">
        <v>12</v>
      </c>
      <c r="M36" s="158" t="s">
        <v>12</v>
      </c>
      <c r="N36" s="158">
        <v>0.29954850121237814</v>
      </c>
      <c r="O36" s="159">
        <v>30.251460633755908</v>
      </c>
      <c r="P36" s="212">
        <v>48.037239268058627</v>
      </c>
      <c r="Q36" s="227">
        <v>51.835895466666656</v>
      </c>
    </row>
    <row r="37" spans="2:17" x14ac:dyDescent="0.35">
      <c r="B37" s="202"/>
      <c r="C37" s="148">
        <v>2</v>
      </c>
      <c r="D37" s="149" t="s">
        <v>12</v>
      </c>
      <c r="E37" s="149">
        <v>5.5250118035933333</v>
      </c>
      <c r="F37" s="149">
        <v>2.9539293417169339</v>
      </c>
      <c r="G37" s="149">
        <v>3.6010728948761903</v>
      </c>
      <c r="H37" s="149">
        <v>3.3879807991881066</v>
      </c>
      <c r="I37" s="149">
        <v>0.12858832505322706</v>
      </c>
      <c r="J37" s="149">
        <v>1.15971738224</v>
      </c>
      <c r="K37" s="149" t="s">
        <v>12</v>
      </c>
      <c r="L37" s="149" t="s">
        <v>12</v>
      </c>
      <c r="M37" s="149" t="s">
        <v>12</v>
      </c>
      <c r="N37" s="149">
        <v>1.0294780876349292</v>
      </c>
      <c r="O37" s="150">
        <v>17.785778634302719</v>
      </c>
      <c r="P37" s="213"/>
      <c r="Q37" s="228"/>
    </row>
    <row r="38" spans="2:17" x14ac:dyDescent="0.35">
      <c r="B38" s="201">
        <f t="shared" ref="B38" si="13">B36+1</f>
        <v>2022</v>
      </c>
      <c r="C38" s="151">
        <v>1</v>
      </c>
      <c r="D38" s="152" t="s">
        <v>12</v>
      </c>
      <c r="E38" s="152">
        <v>15.269490106008694</v>
      </c>
      <c r="F38" s="152">
        <v>3.8121636590148271</v>
      </c>
      <c r="G38" s="152">
        <v>3.3678371886516176</v>
      </c>
      <c r="H38" s="152">
        <v>1.4473610808218074</v>
      </c>
      <c r="I38" s="152">
        <v>7.309111731998949E-2</v>
      </c>
      <c r="J38" s="152">
        <v>3.7837105059333331</v>
      </c>
      <c r="K38" s="152" t="s">
        <v>12</v>
      </c>
      <c r="L38" s="152" t="s">
        <v>12</v>
      </c>
      <c r="M38" s="152" t="s">
        <v>12</v>
      </c>
      <c r="N38" s="152">
        <v>0.1669911760628057</v>
      </c>
      <c r="O38" s="153">
        <v>27.920644833813071</v>
      </c>
      <c r="P38" s="203">
        <v>40.27718895705614</v>
      </c>
      <c r="Q38" s="205">
        <v>46.333973866666668</v>
      </c>
    </row>
    <row r="39" spans="2:17" x14ac:dyDescent="0.35">
      <c r="B39" s="202"/>
      <c r="C39" s="154">
        <v>2</v>
      </c>
      <c r="D39" s="155" t="s">
        <v>12</v>
      </c>
      <c r="E39" s="155">
        <v>5.1632466173108735</v>
      </c>
      <c r="F39" s="155">
        <v>1.1573317880505325</v>
      </c>
      <c r="G39" s="155">
        <v>1.5294593833544923</v>
      </c>
      <c r="H39" s="155">
        <v>0.27543897564922448</v>
      </c>
      <c r="I39" s="155">
        <v>2.6426966682217074E-2</v>
      </c>
      <c r="J39" s="155">
        <v>3.8464239397333335</v>
      </c>
      <c r="K39" s="155" t="s">
        <v>12</v>
      </c>
      <c r="L39" s="155" t="s">
        <v>12</v>
      </c>
      <c r="M39" s="155" t="s">
        <v>12</v>
      </c>
      <c r="N39" s="155">
        <v>0.35821645246239542</v>
      </c>
      <c r="O39" s="156">
        <v>12.35654412324307</v>
      </c>
      <c r="P39" s="204"/>
      <c r="Q39" s="206"/>
    </row>
    <row r="40" spans="2:17" x14ac:dyDescent="0.35">
      <c r="B40" s="201">
        <f t="shared" ref="B40" si="14">B38+1</f>
        <v>2023</v>
      </c>
      <c r="C40" s="157">
        <v>1</v>
      </c>
      <c r="D40" s="158" t="s">
        <v>12</v>
      </c>
      <c r="E40" s="158">
        <v>50.223043282368053</v>
      </c>
      <c r="F40" s="158">
        <v>4.7835607705423229</v>
      </c>
      <c r="G40" s="158">
        <v>10.267820235040487</v>
      </c>
      <c r="H40" s="158">
        <v>2.6548397741002434</v>
      </c>
      <c r="I40" s="158">
        <v>5.6392416435563975E-2</v>
      </c>
      <c r="J40" s="158">
        <v>1.6221031075926651</v>
      </c>
      <c r="K40" s="158" t="s">
        <v>12</v>
      </c>
      <c r="L40" s="158" t="s">
        <v>12</v>
      </c>
      <c r="M40" s="158" t="s">
        <v>12</v>
      </c>
      <c r="N40" s="158">
        <v>0.4379766769960034</v>
      </c>
      <c r="O40" s="159">
        <v>70.045736263075327</v>
      </c>
      <c r="P40" s="212">
        <v>71.331296751031147</v>
      </c>
      <c r="Q40" s="227">
        <v>44.5</v>
      </c>
    </row>
    <row r="41" spans="2:17" x14ac:dyDescent="0.35">
      <c r="B41" s="202"/>
      <c r="C41" s="148">
        <v>2</v>
      </c>
      <c r="D41" s="149" t="s">
        <v>12</v>
      </c>
      <c r="E41" s="149" t="s">
        <v>120</v>
      </c>
      <c r="F41" s="149" t="s">
        <v>120</v>
      </c>
      <c r="G41" s="149" t="s">
        <v>120</v>
      </c>
      <c r="H41" s="149" t="s">
        <v>120</v>
      </c>
      <c r="I41" s="149" t="s">
        <v>120</v>
      </c>
      <c r="J41" s="149">
        <v>1.0874936568600326</v>
      </c>
      <c r="K41" s="149" t="s">
        <v>12</v>
      </c>
      <c r="L41" s="149" t="s">
        <v>12</v>
      </c>
      <c r="M41" s="149" t="s">
        <v>12</v>
      </c>
      <c r="N41" s="149">
        <v>0.19806683109578233</v>
      </c>
      <c r="O41" s="150">
        <v>1.2855604879558149</v>
      </c>
      <c r="P41" s="213"/>
      <c r="Q41" s="228"/>
    </row>
    <row r="42" spans="2:17" x14ac:dyDescent="0.35">
      <c r="B42" s="201">
        <f t="shared" ref="B42" si="15">B40+1</f>
        <v>2024</v>
      </c>
      <c r="C42" s="151">
        <v>1</v>
      </c>
      <c r="D42" s="168" t="s">
        <v>12</v>
      </c>
      <c r="E42" s="168" t="s">
        <v>12</v>
      </c>
      <c r="F42" s="168" t="s">
        <v>12</v>
      </c>
      <c r="G42" s="168" t="s">
        <v>12</v>
      </c>
      <c r="H42" s="168" t="s">
        <v>12</v>
      </c>
      <c r="I42" s="168" t="s">
        <v>12</v>
      </c>
      <c r="J42" s="168">
        <v>0.34858192220469392</v>
      </c>
      <c r="K42" s="168" t="s">
        <v>12</v>
      </c>
      <c r="L42" s="168" t="s">
        <v>12</v>
      </c>
      <c r="M42" s="168" t="s">
        <v>12</v>
      </c>
      <c r="N42" s="168">
        <v>0.28245470689791713</v>
      </c>
      <c r="O42" s="153">
        <f>J42+N42</f>
        <v>0.63103662910261105</v>
      </c>
      <c r="P42" s="203">
        <f>O42+O43</f>
        <v>1.7605827413773563</v>
      </c>
      <c r="Q42" s="205">
        <v>44.5</v>
      </c>
    </row>
    <row r="43" spans="2:17" x14ac:dyDescent="0.35">
      <c r="B43" s="202"/>
      <c r="C43" s="154">
        <v>2</v>
      </c>
      <c r="D43" s="169" t="s">
        <v>12</v>
      </c>
      <c r="E43" s="169" t="s">
        <v>12</v>
      </c>
      <c r="F43" s="169" t="s">
        <v>12</v>
      </c>
      <c r="G43" s="169" t="s">
        <v>12</v>
      </c>
      <c r="H43" s="169" t="s">
        <v>12</v>
      </c>
      <c r="I43" s="169" t="s">
        <v>12</v>
      </c>
      <c r="J43" s="169">
        <v>0.85108220967552117</v>
      </c>
      <c r="K43" s="169" t="s">
        <v>12</v>
      </c>
      <c r="L43" s="169" t="s">
        <v>12</v>
      </c>
      <c r="M43" s="169" t="s">
        <v>12</v>
      </c>
      <c r="N43" s="169">
        <v>0.2784639025992241</v>
      </c>
      <c r="O43" s="156">
        <f>J43+N43</f>
        <v>1.1295461122747452</v>
      </c>
      <c r="P43" s="204"/>
      <c r="Q43" s="206"/>
    </row>
    <row r="46" spans="2:17" x14ac:dyDescent="0.35">
      <c r="E46" s="167"/>
      <c r="F46" s="167"/>
      <c r="G46" s="167"/>
      <c r="H46" s="167"/>
      <c r="I46" s="167"/>
      <c r="J46" s="167"/>
      <c r="K46" s="167"/>
      <c r="L46" s="167"/>
      <c r="M46" s="167"/>
      <c r="N46" s="167"/>
    </row>
    <row r="47" spans="2:17" x14ac:dyDescent="0.35">
      <c r="E47" s="167"/>
      <c r="F47" s="167"/>
      <c r="G47" s="167"/>
      <c r="H47" s="167"/>
      <c r="I47" s="167"/>
      <c r="J47" s="167"/>
      <c r="K47" s="167"/>
      <c r="L47" s="167"/>
      <c r="M47" s="167"/>
      <c r="N47" s="167"/>
    </row>
    <row r="51" spans="10:14" x14ac:dyDescent="0.35">
      <c r="J51" s="95"/>
      <c r="N51" s="95"/>
    </row>
  </sheetData>
  <mergeCells count="62">
    <mergeCell ref="B40:B41"/>
    <mergeCell ref="P40:P41"/>
    <mergeCell ref="Q40:Q41"/>
    <mergeCell ref="B36:B37"/>
    <mergeCell ref="P36:P37"/>
    <mergeCell ref="Q36:Q37"/>
    <mergeCell ref="B38:B39"/>
    <mergeCell ref="P38:P39"/>
    <mergeCell ref="Q38:Q39"/>
    <mergeCell ref="P32:P33"/>
    <mergeCell ref="Q32:Q33"/>
    <mergeCell ref="P20:P21"/>
    <mergeCell ref="P22:P23"/>
    <mergeCell ref="B34:B35"/>
    <mergeCell ref="P34:P35"/>
    <mergeCell ref="Q34:Q35"/>
    <mergeCell ref="Q20:Q21"/>
    <mergeCell ref="Q22:Q23"/>
    <mergeCell ref="B30:B31"/>
    <mergeCell ref="P30:P31"/>
    <mergeCell ref="Q30:Q31"/>
    <mergeCell ref="B28:B29"/>
    <mergeCell ref="P28:P29"/>
    <mergeCell ref="Q28:Q29"/>
    <mergeCell ref="B32:B33"/>
    <mergeCell ref="B22:B23"/>
    <mergeCell ref="Q10:Q11"/>
    <mergeCell ref="Q12:Q13"/>
    <mergeCell ref="Q4:Q5"/>
    <mergeCell ref="Q6:Q7"/>
    <mergeCell ref="Q8:Q9"/>
    <mergeCell ref="P6:P7"/>
    <mergeCell ref="P8:P9"/>
    <mergeCell ref="P4:P5"/>
    <mergeCell ref="Q14:Q15"/>
    <mergeCell ref="Q16:Q17"/>
    <mergeCell ref="Q18:Q19"/>
    <mergeCell ref="P14:P15"/>
    <mergeCell ref="P16:P17"/>
    <mergeCell ref="P18:P19"/>
    <mergeCell ref="B2:B3"/>
    <mergeCell ref="C2:C3"/>
    <mergeCell ref="B4:B5"/>
    <mergeCell ref="P10:P11"/>
    <mergeCell ref="P12:P13"/>
    <mergeCell ref="B12:B13"/>
    <mergeCell ref="B42:B43"/>
    <mergeCell ref="P42:P43"/>
    <mergeCell ref="Q42:Q43"/>
    <mergeCell ref="B6:B7"/>
    <mergeCell ref="B8:B9"/>
    <mergeCell ref="B10:B11"/>
    <mergeCell ref="B26:B27"/>
    <mergeCell ref="P26:P27"/>
    <mergeCell ref="Q26:Q27"/>
    <mergeCell ref="B24:B25"/>
    <mergeCell ref="P24:P25"/>
    <mergeCell ref="Q24:Q25"/>
    <mergeCell ref="B14:B15"/>
    <mergeCell ref="B16:B17"/>
    <mergeCell ref="B18:B19"/>
    <mergeCell ref="B20:B21"/>
  </mergeCells>
  <printOptions horizontalCentered="1" verticalCentered="1"/>
  <pageMargins left="0.19685039370078741" right="0.19685039370078741" top="0" bottom="0.19685039370078741" header="0.31496062992125984" footer="0.31496062992125984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N43"/>
  <sheetViews>
    <sheetView showGridLines="0" zoomScaleNormal="100" workbookViewId="0">
      <selection activeCell="M42" sqref="M42"/>
    </sheetView>
  </sheetViews>
  <sheetFormatPr baseColWidth="10" defaultRowHeight="14.5" outlineLevelRow="1" x14ac:dyDescent="0.35"/>
  <cols>
    <col min="1" max="1" width="2.54296875" customWidth="1"/>
    <col min="8" max="8" width="12" bestFit="1" customWidth="1"/>
    <col min="9" max="9" width="12" customWidth="1"/>
    <col min="13" max="13" width="4.1796875" style="90" customWidth="1"/>
  </cols>
  <sheetData>
    <row r="1" spans="2:13" ht="14.25" customHeight="1" x14ac:dyDescent="0.35"/>
    <row r="2" spans="2:13" ht="30" customHeight="1" x14ac:dyDescent="0.35">
      <c r="B2" s="246" t="s">
        <v>0</v>
      </c>
      <c r="C2" s="247" t="s">
        <v>1</v>
      </c>
      <c r="D2" s="138" t="s">
        <v>72</v>
      </c>
      <c r="E2" s="132" t="s">
        <v>73</v>
      </c>
      <c r="F2" s="132" t="s">
        <v>74</v>
      </c>
      <c r="G2" s="132" t="s">
        <v>75</v>
      </c>
      <c r="H2" s="103" t="s">
        <v>88</v>
      </c>
      <c r="I2" s="110" t="s">
        <v>87</v>
      </c>
      <c r="J2" s="101" t="s">
        <v>11</v>
      </c>
      <c r="K2" s="132" t="s">
        <v>20</v>
      </c>
      <c r="L2" s="132" t="s">
        <v>19</v>
      </c>
      <c r="M2"/>
    </row>
    <row r="3" spans="2:13" x14ac:dyDescent="0.35">
      <c r="B3" s="246"/>
      <c r="C3" s="247"/>
      <c r="D3" s="139" t="s">
        <v>17</v>
      </c>
      <c r="E3" s="100" t="s">
        <v>17</v>
      </c>
      <c r="F3" s="100" t="s">
        <v>17</v>
      </c>
      <c r="G3" s="100" t="s">
        <v>17</v>
      </c>
      <c r="H3" s="103" t="s">
        <v>17</v>
      </c>
      <c r="I3" s="110" t="s">
        <v>17</v>
      </c>
      <c r="J3" s="102" t="s">
        <v>17</v>
      </c>
      <c r="K3" s="132" t="s">
        <v>18</v>
      </c>
      <c r="L3" s="132" t="s">
        <v>18</v>
      </c>
      <c r="M3"/>
    </row>
    <row r="4" spans="2:13" hidden="1" outlineLevel="1" x14ac:dyDescent="0.35">
      <c r="B4" s="248">
        <f>'Hist-Iso'!B4</f>
        <v>2005</v>
      </c>
      <c r="C4" s="133">
        <v>1</v>
      </c>
      <c r="D4" s="99"/>
      <c r="E4" s="99"/>
      <c r="F4" s="99"/>
      <c r="G4" s="99"/>
      <c r="H4" s="99"/>
      <c r="I4" s="99"/>
      <c r="J4" s="22" t="str">
        <f t="shared" ref="J4:J31" si="0">IF(SUM(D4:I4)=0,"",SUM(D4:I4))</f>
        <v/>
      </c>
      <c r="K4" s="250">
        <f>SUM(J4:J5)</f>
        <v>0</v>
      </c>
      <c r="L4" s="251">
        <v>1000</v>
      </c>
      <c r="M4"/>
    </row>
    <row r="5" spans="2:13" hidden="1" outlineLevel="1" x14ac:dyDescent="0.35">
      <c r="B5" s="249"/>
      <c r="C5" s="134">
        <v>2</v>
      </c>
      <c r="D5" s="16"/>
      <c r="E5" s="16"/>
      <c r="F5" s="16"/>
      <c r="G5" s="16"/>
      <c r="H5" s="16"/>
      <c r="I5" s="16"/>
      <c r="J5" s="12" t="str">
        <f t="shared" si="0"/>
        <v/>
      </c>
      <c r="K5" s="241"/>
      <c r="L5" s="252"/>
      <c r="M5"/>
    </row>
    <row r="6" spans="2:13" hidden="1" outlineLevel="1" x14ac:dyDescent="0.35">
      <c r="B6" s="235">
        <f>B4+1</f>
        <v>2006</v>
      </c>
      <c r="C6" s="135">
        <v>1</v>
      </c>
      <c r="D6" s="17"/>
      <c r="E6" s="17"/>
      <c r="F6" s="17"/>
      <c r="G6" s="17"/>
      <c r="H6" s="17"/>
      <c r="I6" s="17"/>
      <c r="J6" s="13" t="str">
        <f t="shared" si="0"/>
        <v/>
      </c>
      <c r="K6" s="231">
        <f t="shared" ref="K6" si="1">SUM(J6:J7)</f>
        <v>0</v>
      </c>
      <c r="L6" s="236">
        <f>L4</f>
        <v>1000</v>
      </c>
      <c r="M6"/>
    </row>
    <row r="7" spans="2:13" hidden="1" outlineLevel="1" x14ac:dyDescent="0.35">
      <c r="B7" s="230"/>
      <c r="C7" s="136">
        <v>2</v>
      </c>
      <c r="D7" s="18"/>
      <c r="E7" s="18"/>
      <c r="F7" s="18"/>
      <c r="G7" s="18"/>
      <c r="H7" s="18"/>
      <c r="I7" s="18"/>
      <c r="J7" s="14" t="str">
        <f t="shared" si="0"/>
        <v/>
      </c>
      <c r="K7" s="232"/>
      <c r="L7" s="237"/>
      <c r="M7"/>
    </row>
    <row r="8" spans="2:13" hidden="1" outlineLevel="1" x14ac:dyDescent="0.35">
      <c r="B8" s="235">
        <f t="shared" ref="B8" si="2">B6+1</f>
        <v>2007</v>
      </c>
      <c r="C8" s="137">
        <v>1</v>
      </c>
      <c r="D8" s="19"/>
      <c r="E8" s="19"/>
      <c r="F8" s="19"/>
      <c r="G8" s="19"/>
      <c r="H8" s="19"/>
      <c r="I8" s="19"/>
      <c r="J8" s="15" t="str">
        <f t="shared" si="0"/>
        <v/>
      </c>
      <c r="K8" s="240">
        <f t="shared" ref="K8" si="3">SUM(J8:J9)</f>
        <v>0</v>
      </c>
      <c r="L8" s="244">
        <f t="shared" ref="L8" si="4">L6</f>
        <v>1000</v>
      </c>
      <c r="M8"/>
    </row>
    <row r="9" spans="2:13" hidden="1" outlineLevel="1" x14ac:dyDescent="0.35">
      <c r="B9" s="230"/>
      <c r="C9" s="134">
        <v>2</v>
      </c>
      <c r="D9" s="16"/>
      <c r="E9" s="16"/>
      <c r="F9" s="16"/>
      <c r="G9" s="16"/>
      <c r="H9" s="16"/>
      <c r="I9" s="16"/>
      <c r="J9" s="12" t="str">
        <f t="shared" si="0"/>
        <v/>
      </c>
      <c r="K9" s="241"/>
      <c r="L9" s="245"/>
      <c r="M9"/>
    </row>
    <row r="10" spans="2:13" hidden="1" outlineLevel="1" x14ac:dyDescent="0.35">
      <c r="B10" s="235">
        <f t="shared" ref="B10" si="5">B8+1</f>
        <v>2008</v>
      </c>
      <c r="C10" s="135">
        <v>1</v>
      </c>
      <c r="D10" s="17"/>
      <c r="E10" s="17"/>
      <c r="F10" s="17"/>
      <c r="G10" s="17"/>
      <c r="H10" s="17"/>
      <c r="I10" s="17"/>
      <c r="J10" s="13" t="str">
        <f t="shared" si="0"/>
        <v/>
      </c>
      <c r="K10" s="231">
        <f t="shared" ref="K10" si="6">SUM(J10:J11)</f>
        <v>0</v>
      </c>
      <c r="L10" s="236">
        <f t="shared" ref="L10" si="7">L8</f>
        <v>1000</v>
      </c>
      <c r="M10"/>
    </row>
    <row r="11" spans="2:13" hidden="1" outlineLevel="1" x14ac:dyDescent="0.35">
      <c r="B11" s="230"/>
      <c r="C11" s="136">
        <v>2</v>
      </c>
      <c r="D11" s="18"/>
      <c r="E11" s="18"/>
      <c r="F11" s="18"/>
      <c r="G11" s="18"/>
      <c r="H11" s="18"/>
      <c r="I11" s="18"/>
      <c r="J11" s="14" t="str">
        <f t="shared" si="0"/>
        <v/>
      </c>
      <c r="K11" s="232"/>
      <c r="L11" s="237"/>
      <c r="M11"/>
    </row>
    <row r="12" spans="2:13" hidden="1" outlineLevel="1" x14ac:dyDescent="0.35">
      <c r="B12" s="235">
        <f t="shared" ref="B12" si="8">B10+1</f>
        <v>2009</v>
      </c>
      <c r="C12" s="137">
        <v>1</v>
      </c>
      <c r="D12" s="19"/>
      <c r="E12" s="19"/>
      <c r="F12" s="19"/>
      <c r="G12" s="19"/>
      <c r="H12" s="19"/>
      <c r="I12" s="19"/>
      <c r="J12" s="15" t="str">
        <f t="shared" si="0"/>
        <v/>
      </c>
      <c r="K12" s="240">
        <f t="shared" ref="K12" si="9">SUM(J12:J13)</f>
        <v>0</v>
      </c>
      <c r="L12" s="244">
        <f t="shared" ref="L12" si="10">L10</f>
        <v>1000</v>
      </c>
      <c r="M12"/>
    </row>
    <row r="13" spans="2:13" hidden="1" outlineLevel="1" x14ac:dyDescent="0.35">
      <c r="B13" s="230"/>
      <c r="C13" s="134">
        <v>2</v>
      </c>
      <c r="D13" s="16"/>
      <c r="E13" s="16"/>
      <c r="F13" s="16"/>
      <c r="G13" s="16"/>
      <c r="H13" s="16"/>
      <c r="I13" s="16"/>
      <c r="J13" s="12" t="str">
        <f t="shared" si="0"/>
        <v/>
      </c>
      <c r="K13" s="241"/>
      <c r="L13" s="245"/>
      <c r="M13"/>
    </row>
    <row r="14" spans="2:13" hidden="1" outlineLevel="1" x14ac:dyDescent="0.35">
      <c r="B14" s="235">
        <f t="shared" ref="B14" si="11">B12+1</f>
        <v>2010</v>
      </c>
      <c r="C14" s="135">
        <v>1</v>
      </c>
      <c r="D14" s="17"/>
      <c r="E14" s="17"/>
      <c r="F14" s="17"/>
      <c r="G14" s="17"/>
      <c r="H14" s="20"/>
      <c r="I14" s="20"/>
      <c r="J14" s="13" t="str">
        <f t="shared" si="0"/>
        <v/>
      </c>
      <c r="K14" s="231">
        <f t="shared" ref="K14" si="12">SUM(J14:J15)</f>
        <v>0</v>
      </c>
      <c r="L14" s="236">
        <f t="shared" ref="L14" si="13">L12</f>
        <v>1000</v>
      </c>
      <c r="M14"/>
    </row>
    <row r="15" spans="2:13" hidden="1" outlineLevel="1" x14ac:dyDescent="0.35">
      <c r="B15" s="230"/>
      <c r="C15" s="136">
        <v>2</v>
      </c>
      <c r="D15" s="18"/>
      <c r="E15" s="18"/>
      <c r="F15" s="18"/>
      <c r="G15" s="18"/>
      <c r="H15" s="21"/>
      <c r="I15" s="21"/>
      <c r="J15" s="14" t="str">
        <f t="shared" si="0"/>
        <v/>
      </c>
      <c r="K15" s="232"/>
      <c r="L15" s="237"/>
      <c r="M15"/>
    </row>
    <row r="16" spans="2:13" hidden="1" outlineLevel="1" x14ac:dyDescent="0.35">
      <c r="B16" s="235">
        <f t="shared" ref="B16" si="14">B14+1</f>
        <v>2011</v>
      </c>
      <c r="C16" s="137">
        <v>1</v>
      </c>
      <c r="D16" s="19"/>
      <c r="E16" s="19"/>
      <c r="F16" s="19"/>
      <c r="G16" s="19"/>
      <c r="H16" s="19"/>
      <c r="I16" s="19"/>
      <c r="J16" s="15" t="str">
        <f t="shared" si="0"/>
        <v/>
      </c>
      <c r="K16" s="240">
        <f t="shared" ref="K16" si="15">SUM(J16:J17)</f>
        <v>0</v>
      </c>
      <c r="L16" s="244">
        <f t="shared" ref="L16" si="16">L14</f>
        <v>1000</v>
      </c>
      <c r="M16"/>
    </row>
    <row r="17" spans="2:13" hidden="1" outlineLevel="1" x14ac:dyDescent="0.35">
      <c r="B17" s="230"/>
      <c r="C17" s="134">
        <v>2</v>
      </c>
      <c r="D17" s="16"/>
      <c r="E17" s="16"/>
      <c r="F17" s="16"/>
      <c r="G17" s="16"/>
      <c r="H17" s="16"/>
      <c r="I17" s="16"/>
      <c r="J17" s="12" t="str">
        <f t="shared" si="0"/>
        <v/>
      </c>
      <c r="K17" s="241"/>
      <c r="L17" s="245"/>
      <c r="M17"/>
    </row>
    <row r="18" spans="2:13" hidden="1" outlineLevel="1" x14ac:dyDescent="0.35">
      <c r="B18" s="235">
        <f t="shared" ref="B18" si="17">B16+1</f>
        <v>2012</v>
      </c>
      <c r="C18" s="135">
        <v>1</v>
      </c>
      <c r="D18" s="17"/>
      <c r="E18" s="17"/>
      <c r="F18" s="17"/>
      <c r="G18" s="17"/>
      <c r="H18" s="17"/>
      <c r="I18" s="17"/>
      <c r="J18" s="13" t="str">
        <f t="shared" si="0"/>
        <v/>
      </c>
      <c r="K18" s="231">
        <f t="shared" ref="K18" si="18">SUM(J18:J19)</f>
        <v>0</v>
      </c>
      <c r="L18" s="236">
        <f t="shared" ref="L18" si="19">L16</f>
        <v>1000</v>
      </c>
      <c r="M18"/>
    </row>
    <row r="19" spans="2:13" hidden="1" outlineLevel="1" x14ac:dyDescent="0.35">
      <c r="B19" s="230"/>
      <c r="C19" s="136">
        <v>2</v>
      </c>
      <c r="D19" s="18"/>
      <c r="E19" s="18"/>
      <c r="F19" s="18"/>
      <c r="G19" s="18"/>
      <c r="H19" s="18"/>
      <c r="I19" s="18"/>
      <c r="J19" s="14" t="str">
        <f t="shared" si="0"/>
        <v/>
      </c>
      <c r="K19" s="232"/>
      <c r="L19" s="237"/>
      <c r="M19"/>
    </row>
    <row r="20" spans="2:13" hidden="1" outlineLevel="1" x14ac:dyDescent="0.35">
      <c r="B20" s="235">
        <f t="shared" ref="B20" si="20">B18+1</f>
        <v>2013</v>
      </c>
      <c r="C20" s="137">
        <v>1</v>
      </c>
      <c r="D20" s="19"/>
      <c r="E20" s="19"/>
      <c r="F20" s="19"/>
      <c r="G20" s="19"/>
      <c r="H20" s="19"/>
      <c r="I20" s="19"/>
      <c r="J20" s="15" t="str">
        <f t="shared" si="0"/>
        <v/>
      </c>
      <c r="K20" s="240">
        <f t="shared" ref="K20" si="21">SUM(J20:J21)</f>
        <v>0</v>
      </c>
      <c r="L20" s="244">
        <f t="shared" ref="L20" si="22">L18</f>
        <v>1000</v>
      </c>
      <c r="M20"/>
    </row>
    <row r="21" spans="2:13" hidden="1" outlineLevel="1" x14ac:dyDescent="0.35">
      <c r="B21" s="230"/>
      <c r="C21" s="134">
        <v>2</v>
      </c>
      <c r="D21" s="16"/>
      <c r="E21" s="16"/>
      <c r="F21" s="16"/>
      <c r="G21" s="16"/>
      <c r="H21" s="16"/>
      <c r="I21" s="16"/>
      <c r="J21" s="12" t="str">
        <f t="shared" si="0"/>
        <v/>
      </c>
      <c r="K21" s="241"/>
      <c r="L21" s="245"/>
      <c r="M21"/>
    </row>
    <row r="22" spans="2:13" hidden="1" outlineLevel="1" x14ac:dyDescent="0.35">
      <c r="B22" s="235">
        <f t="shared" ref="B22" si="23">B20+1</f>
        <v>2014</v>
      </c>
      <c r="C22" s="135">
        <v>1</v>
      </c>
      <c r="D22" s="17"/>
      <c r="E22" s="17"/>
      <c r="F22" s="17"/>
      <c r="G22" s="17"/>
      <c r="H22" s="17"/>
      <c r="I22" s="17"/>
      <c r="J22" s="13" t="str">
        <f t="shared" si="0"/>
        <v/>
      </c>
      <c r="K22" s="231">
        <f t="shared" ref="K22" si="24">SUM(J22:J23)</f>
        <v>0</v>
      </c>
      <c r="L22" s="236">
        <f t="shared" ref="L22" si="25">L20</f>
        <v>1000</v>
      </c>
      <c r="M22"/>
    </row>
    <row r="23" spans="2:13" hidden="1" outlineLevel="1" x14ac:dyDescent="0.35">
      <c r="B23" s="230"/>
      <c r="C23" s="136">
        <v>2</v>
      </c>
      <c r="D23" s="18"/>
      <c r="E23" s="18"/>
      <c r="F23" s="18"/>
      <c r="G23" s="18"/>
      <c r="H23" s="18"/>
      <c r="I23" s="18"/>
      <c r="J23" s="14" t="str">
        <f t="shared" si="0"/>
        <v/>
      </c>
      <c r="K23" s="232"/>
      <c r="L23" s="237"/>
      <c r="M23"/>
    </row>
    <row r="24" spans="2:13" hidden="1" outlineLevel="1" x14ac:dyDescent="0.35">
      <c r="B24" s="235">
        <f t="shared" ref="B24" si="26">B22+1</f>
        <v>2015</v>
      </c>
      <c r="C24" s="137">
        <v>1</v>
      </c>
      <c r="D24" s="19"/>
      <c r="E24" s="19"/>
      <c r="F24" s="19"/>
      <c r="G24" s="19"/>
      <c r="H24" s="19"/>
      <c r="I24" s="19"/>
      <c r="J24" s="15" t="str">
        <f t="shared" si="0"/>
        <v/>
      </c>
      <c r="K24" s="240">
        <f t="shared" ref="K24" si="27">SUM(J24:J25)</f>
        <v>0</v>
      </c>
      <c r="L24" s="244">
        <f t="shared" ref="L24" si="28">L22</f>
        <v>1000</v>
      </c>
      <c r="M24"/>
    </row>
    <row r="25" spans="2:13" hidden="1" outlineLevel="1" x14ac:dyDescent="0.35">
      <c r="B25" s="230"/>
      <c r="C25" s="134">
        <v>2</v>
      </c>
      <c r="D25" s="16"/>
      <c r="E25" s="16"/>
      <c r="F25" s="16"/>
      <c r="G25" s="16"/>
      <c r="H25" s="16"/>
      <c r="I25" s="16"/>
      <c r="J25" s="12" t="str">
        <f t="shared" si="0"/>
        <v/>
      </c>
      <c r="K25" s="241"/>
      <c r="L25" s="245"/>
      <c r="M25"/>
    </row>
    <row r="26" spans="2:13" hidden="1" outlineLevel="1" x14ac:dyDescent="0.35">
      <c r="B26" s="235">
        <f t="shared" ref="B26" si="29">B24+1</f>
        <v>2016</v>
      </c>
      <c r="C26" s="135">
        <v>1</v>
      </c>
      <c r="D26" s="17"/>
      <c r="E26" s="17"/>
      <c r="F26" s="17"/>
      <c r="G26" s="17"/>
      <c r="H26" s="17"/>
      <c r="I26" s="17"/>
      <c r="J26" s="13" t="str">
        <f t="shared" si="0"/>
        <v/>
      </c>
      <c r="K26" s="231">
        <f t="shared" ref="K26" si="30">SUM(J26:J27)</f>
        <v>0</v>
      </c>
      <c r="L26" s="236">
        <f t="shared" ref="L26" si="31">L24</f>
        <v>1000</v>
      </c>
      <c r="M26"/>
    </row>
    <row r="27" spans="2:13" hidden="1" outlineLevel="1" x14ac:dyDescent="0.35">
      <c r="B27" s="230"/>
      <c r="C27" s="136">
        <v>2</v>
      </c>
      <c r="D27" s="18"/>
      <c r="E27" s="18"/>
      <c r="F27" s="18"/>
      <c r="G27" s="18"/>
      <c r="H27" s="18"/>
      <c r="I27" s="18"/>
      <c r="J27" s="14" t="str">
        <f t="shared" si="0"/>
        <v/>
      </c>
      <c r="K27" s="232"/>
      <c r="L27" s="237"/>
      <c r="M27"/>
    </row>
    <row r="28" spans="2:13" hidden="1" outlineLevel="1" x14ac:dyDescent="0.35">
      <c r="B28" s="235">
        <f t="shared" ref="B28" si="32">B26+1</f>
        <v>2017</v>
      </c>
      <c r="C28" s="137">
        <v>1</v>
      </c>
      <c r="D28" s="19"/>
      <c r="E28" s="19"/>
      <c r="F28" s="19"/>
      <c r="G28" s="19"/>
      <c r="H28" s="19"/>
      <c r="I28" s="19"/>
      <c r="J28" s="15" t="str">
        <f t="shared" si="0"/>
        <v/>
      </c>
      <c r="K28" s="240">
        <f t="shared" ref="K28" si="33">SUM(J28:J29)</f>
        <v>0</v>
      </c>
      <c r="L28" s="244">
        <f t="shared" ref="L28" si="34">L26</f>
        <v>1000</v>
      </c>
      <c r="M28"/>
    </row>
    <row r="29" spans="2:13" hidden="1" outlineLevel="1" x14ac:dyDescent="0.35">
      <c r="B29" s="230"/>
      <c r="C29" s="134">
        <v>2</v>
      </c>
      <c r="D29" s="16"/>
      <c r="E29" s="16"/>
      <c r="F29" s="16"/>
      <c r="G29" s="16"/>
      <c r="H29" s="16"/>
      <c r="I29" s="16"/>
      <c r="J29" s="12" t="str">
        <f t="shared" si="0"/>
        <v/>
      </c>
      <c r="K29" s="241"/>
      <c r="L29" s="245"/>
      <c r="M29"/>
    </row>
    <row r="30" spans="2:13" hidden="1" outlineLevel="1" x14ac:dyDescent="0.35">
      <c r="B30" s="235">
        <f t="shared" ref="B30:B32" si="35">B28+1</f>
        <v>2018</v>
      </c>
      <c r="C30" s="135">
        <v>1</v>
      </c>
      <c r="D30" s="17"/>
      <c r="E30" s="17"/>
      <c r="F30" s="17"/>
      <c r="G30" s="17"/>
      <c r="H30" s="17"/>
      <c r="I30" s="17"/>
      <c r="J30" s="13" t="str">
        <f t="shared" si="0"/>
        <v/>
      </c>
      <c r="K30" s="231">
        <f t="shared" ref="K30" si="36">SUM(J30:J31)</f>
        <v>0</v>
      </c>
      <c r="L30" s="236">
        <f t="shared" ref="L30" si="37">L28</f>
        <v>1000</v>
      </c>
      <c r="M30"/>
    </row>
    <row r="31" spans="2:13" hidden="1" outlineLevel="1" x14ac:dyDescent="0.35">
      <c r="B31" s="230"/>
      <c r="C31" s="136">
        <v>2</v>
      </c>
      <c r="D31" s="18"/>
      <c r="E31" s="18"/>
      <c r="F31" s="18"/>
      <c r="G31" s="18"/>
      <c r="H31" s="18"/>
      <c r="I31" s="18"/>
      <c r="J31" s="14" t="str">
        <f t="shared" si="0"/>
        <v/>
      </c>
      <c r="K31" s="232"/>
      <c r="L31" s="237"/>
      <c r="M31"/>
    </row>
    <row r="32" spans="2:13" collapsed="1" x14ac:dyDescent="0.35">
      <c r="B32" s="235">
        <f t="shared" si="35"/>
        <v>2019</v>
      </c>
      <c r="C32" s="137">
        <v>1</v>
      </c>
      <c r="D32" s="104">
        <v>1.74546332992301</v>
      </c>
      <c r="E32" s="104">
        <v>1.6501212000000001</v>
      </c>
      <c r="F32" s="104">
        <v>1.8236907000000004</v>
      </c>
      <c r="G32" s="104">
        <v>6.8808396478234073</v>
      </c>
      <c r="H32" s="104">
        <v>2.8989760000000002</v>
      </c>
      <c r="I32" s="104">
        <v>7.6737599999999997</v>
      </c>
      <c r="J32" s="15">
        <v>22.67285087774642</v>
      </c>
      <c r="K32" s="240">
        <v>43.366311533075795</v>
      </c>
      <c r="L32" s="238">
        <v>52.164104533333344</v>
      </c>
      <c r="M32"/>
    </row>
    <row r="33" spans="2:14" x14ac:dyDescent="0.35">
      <c r="B33" s="230"/>
      <c r="C33" s="134">
        <v>2</v>
      </c>
      <c r="D33" s="105">
        <v>1.687257</v>
      </c>
      <c r="E33" s="105">
        <v>1.2779559000000003</v>
      </c>
      <c r="F33" s="105">
        <v>1.4208480000000001</v>
      </c>
      <c r="G33" s="105">
        <v>6.3953357553293726</v>
      </c>
      <c r="H33" s="105">
        <v>2.7178240000000002</v>
      </c>
      <c r="I33" s="105">
        <v>7.1942399999999997</v>
      </c>
      <c r="J33" s="12">
        <v>20.693460655329375</v>
      </c>
      <c r="K33" s="241"/>
      <c r="L33" s="239"/>
      <c r="M33"/>
    </row>
    <row r="34" spans="2:14" x14ac:dyDescent="0.35">
      <c r="B34" s="229">
        <f>B32+1</f>
        <v>2020</v>
      </c>
      <c r="C34" s="135">
        <v>1</v>
      </c>
      <c r="D34" s="111">
        <v>1.55041965</v>
      </c>
      <c r="E34" s="111">
        <v>1.94034555</v>
      </c>
      <c r="F34" s="111">
        <v>1.57060215</v>
      </c>
      <c r="G34" s="111">
        <v>6.8776533515056268</v>
      </c>
      <c r="H34" s="111">
        <v>2.9333160000000005</v>
      </c>
      <c r="I34" s="111">
        <v>7.7646600000000001</v>
      </c>
      <c r="J34" s="13">
        <v>22.636996701505627</v>
      </c>
      <c r="K34" s="231">
        <v>40.99218485427668</v>
      </c>
      <c r="L34" s="233">
        <v>52.164104533333344</v>
      </c>
      <c r="M34"/>
    </row>
    <row r="35" spans="2:14" x14ac:dyDescent="0.35">
      <c r="B35" s="230"/>
      <c r="C35" s="136">
        <v>2</v>
      </c>
      <c r="D35" s="112">
        <v>1.3611078000000003</v>
      </c>
      <c r="E35" s="112">
        <v>1.34213625</v>
      </c>
      <c r="F35" s="112">
        <v>1.3397143500000002</v>
      </c>
      <c r="G35" s="112">
        <v>5.5652697527710524</v>
      </c>
      <c r="H35" s="112">
        <v>2.3983600000000003</v>
      </c>
      <c r="I35" s="112">
        <v>6.3485999999999994</v>
      </c>
      <c r="J35" s="14">
        <v>18.355188152771053</v>
      </c>
      <c r="K35" s="232"/>
      <c r="L35" s="234"/>
      <c r="M35"/>
    </row>
    <row r="36" spans="2:14" x14ac:dyDescent="0.35">
      <c r="B36" s="229">
        <f>B34+1</f>
        <v>2021</v>
      </c>
      <c r="C36" s="137">
        <v>1</v>
      </c>
      <c r="D36" s="104">
        <v>1.5794824500000002</v>
      </c>
      <c r="E36" s="104">
        <v>1.9314652500000002</v>
      </c>
      <c r="F36" s="104">
        <v>1.4430487500000002</v>
      </c>
      <c r="G36" s="104">
        <v>6.823584856578047</v>
      </c>
      <c r="H36" s="104">
        <v>2.9823439999999999</v>
      </c>
      <c r="I36" s="104">
        <v>7.8944399999999995</v>
      </c>
      <c r="J36" s="15">
        <v>22.654365306578047</v>
      </c>
      <c r="K36" s="240">
        <v>43.434197152638731</v>
      </c>
      <c r="L36" s="253">
        <v>52.164104533333344</v>
      </c>
    </row>
    <row r="37" spans="2:14" x14ac:dyDescent="0.35">
      <c r="B37" s="230"/>
      <c r="C37" s="134">
        <v>2</v>
      </c>
      <c r="D37" s="105">
        <v>1.4305356</v>
      </c>
      <c r="E37" s="105">
        <v>1.5330627000000001</v>
      </c>
      <c r="F37" s="105">
        <v>1.6573869000000001</v>
      </c>
      <c r="G37" s="105">
        <v>6.0493746460606799</v>
      </c>
      <c r="H37" s="105">
        <v>2.7719520000000002</v>
      </c>
      <c r="I37" s="105">
        <v>7.3375199999999996</v>
      </c>
      <c r="J37" s="12">
        <v>20.779831846060681</v>
      </c>
      <c r="K37" s="241"/>
      <c r="L37" s="254"/>
    </row>
    <row r="38" spans="2:14" x14ac:dyDescent="0.35">
      <c r="B38" s="229">
        <f t="shared" ref="B38" si="38">B36+1</f>
        <v>2022</v>
      </c>
      <c r="C38" s="135">
        <v>1</v>
      </c>
      <c r="D38" s="111">
        <v>1.6638453000000002</v>
      </c>
      <c r="E38" s="111">
        <v>1.3546494</v>
      </c>
      <c r="F38" s="111">
        <v>1.1471733000000002</v>
      </c>
      <c r="G38" s="111">
        <v>5.5116438547598552</v>
      </c>
      <c r="H38" s="111">
        <v>2.43032</v>
      </c>
      <c r="I38" s="111">
        <v>6.4332000000000003</v>
      </c>
      <c r="J38" s="13">
        <v>18.540831854759855</v>
      </c>
      <c r="K38" s="231">
        <v>22.770638364143174</v>
      </c>
      <c r="L38" s="233">
        <v>46.416026133333332</v>
      </c>
    </row>
    <row r="39" spans="2:14" x14ac:dyDescent="0.35">
      <c r="B39" s="230"/>
      <c r="C39" s="136">
        <v>2</v>
      </c>
      <c r="D39" s="112">
        <v>0.3285711</v>
      </c>
      <c r="E39" s="112">
        <v>0.35561565000000001</v>
      </c>
      <c r="F39" s="112">
        <v>0.11826945000000001</v>
      </c>
      <c r="G39" s="112">
        <v>1.5742943093833202</v>
      </c>
      <c r="H39" s="112">
        <v>0.5080960000000001</v>
      </c>
      <c r="I39" s="112">
        <v>1.3449599999999999</v>
      </c>
      <c r="J39" s="14">
        <v>4.2298065093833204</v>
      </c>
      <c r="K39" s="232"/>
      <c r="L39" s="234"/>
      <c r="N39" s="131"/>
    </row>
    <row r="40" spans="2:14" x14ac:dyDescent="0.35">
      <c r="B40" s="229">
        <f t="shared" ref="B40" si="39">B38+1</f>
        <v>2023</v>
      </c>
      <c r="C40" s="137">
        <v>1</v>
      </c>
      <c r="D40" s="104">
        <v>1.0648287000000001</v>
      </c>
      <c r="E40" s="104">
        <v>1.3122661499999999</v>
      </c>
      <c r="F40" s="104">
        <v>1.13022</v>
      </c>
      <c r="G40" s="104">
        <v>4.7098182191868636</v>
      </c>
      <c r="H40" s="104">
        <v>1.9399040000000003</v>
      </c>
      <c r="I40" s="104">
        <v>5.13504</v>
      </c>
      <c r="J40" s="15">
        <v>15.292077069186863</v>
      </c>
      <c r="K40" s="240">
        <v>15.292077069186863</v>
      </c>
      <c r="L40" s="242">
        <v>44.5</v>
      </c>
    </row>
    <row r="41" spans="2:14" x14ac:dyDescent="0.35">
      <c r="B41" s="230"/>
      <c r="C41" s="134">
        <v>2</v>
      </c>
      <c r="D41" s="105" t="s">
        <v>120</v>
      </c>
      <c r="E41" s="105" t="s">
        <v>120</v>
      </c>
      <c r="F41" s="105" t="s">
        <v>120</v>
      </c>
      <c r="G41" s="105" t="s">
        <v>120</v>
      </c>
      <c r="H41" s="105" t="s">
        <v>120</v>
      </c>
      <c r="I41" s="105" t="s">
        <v>120</v>
      </c>
      <c r="J41" s="12" t="s">
        <v>120</v>
      </c>
      <c r="K41" s="241"/>
      <c r="L41" s="243"/>
    </row>
    <row r="42" spans="2:14" x14ac:dyDescent="0.35">
      <c r="B42" s="229">
        <f t="shared" ref="B42" si="40">B40+1</f>
        <v>2024</v>
      </c>
      <c r="C42" s="135">
        <v>1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13" t="s">
        <v>120</v>
      </c>
      <c r="K42" s="231">
        <v>0</v>
      </c>
      <c r="L42" s="233">
        <v>44.5</v>
      </c>
    </row>
    <row r="43" spans="2:14" x14ac:dyDescent="0.35">
      <c r="B43" s="230"/>
      <c r="C43" s="136">
        <v>2</v>
      </c>
      <c r="D43" s="92" t="s">
        <v>120</v>
      </c>
      <c r="E43" s="92" t="s">
        <v>120</v>
      </c>
      <c r="F43" s="92" t="s">
        <v>120</v>
      </c>
      <c r="G43" s="92" t="s">
        <v>120</v>
      </c>
      <c r="H43" s="92" t="s">
        <v>120</v>
      </c>
      <c r="I43" s="92" t="s">
        <v>120</v>
      </c>
      <c r="J43" s="14" t="s">
        <v>120</v>
      </c>
      <c r="K43" s="232"/>
      <c r="L43" s="234"/>
    </row>
  </sheetData>
  <mergeCells count="62">
    <mergeCell ref="K36:K37"/>
    <mergeCell ref="L36:L37"/>
    <mergeCell ref="B38:B39"/>
    <mergeCell ref="K38:K39"/>
    <mergeCell ref="L38:L39"/>
    <mergeCell ref="B6:B7"/>
    <mergeCell ref="K6:K7"/>
    <mergeCell ref="L6:L7"/>
    <mergeCell ref="B8:B9"/>
    <mergeCell ref="K8:K9"/>
    <mergeCell ref="L8:L9"/>
    <mergeCell ref="L10:L11"/>
    <mergeCell ref="B14:B15"/>
    <mergeCell ref="K14:K15"/>
    <mergeCell ref="L14:L15"/>
    <mergeCell ref="B16:B17"/>
    <mergeCell ref="K16:K17"/>
    <mergeCell ref="L16:L17"/>
    <mergeCell ref="B12:B13"/>
    <mergeCell ref="K12:K13"/>
    <mergeCell ref="L12:L13"/>
    <mergeCell ref="B10:B11"/>
    <mergeCell ref="K10:K11"/>
    <mergeCell ref="B2:B3"/>
    <mergeCell ref="C2:C3"/>
    <mergeCell ref="B4:B5"/>
    <mergeCell ref="K4:K5"/>
    <mergeCell ref="L4:L5"/>
    <mergeCell ref="B18:B19"/>
    <mergeCell ref="K18:K19"/>
    <mergeCell ref="L18:L19"/>
    <mergeCell ref="B20:B21"/>
    <mergeCell ref="K20:K21"/>
    <mergeCell ref="L20:L21"/>
    <mergeCell ref="B22:B23"/>
    <mergeCell ref="K22:K23"/>
    <mergeCell ref="L22:L23"/>
    <mergeCell ref="B24:B25"/>
    <mergeCell ref="K24:K25"/>
    <mergeCell ref="L24:L25"/>
    <mergeCell ref="B26:B27"/>
    <mergeCell ref="K26:K27"/>
    <mergeCell ref="L26:L27"/>
    <mergeCell ref="B28:B29"/>
    <mergeCell ref="K28:K29"/>
    <mergeCell ref="L28:L29"/>
    <mergeCell ref="B42:B43"/>
    <mergeCell ref="K42:K43"/>
    <mergeCell ref="L42:L43"/>
    <mergeCell ref="L34:L35"/>
    <mergeCell ref="B30:B31"/>
    <mergeCell ref="K30:K31"/>
    <mergeCell ref="L30:L31"/>
    <mergeCell ref="B34:B35"/>
    <mergeCell ref="K34:K35"/>
    <mergeCell ref="L32:L33"/>
    <mergeCell ref="B32:B33"/>
    <mergeCell ref="K32:K33"/>
    <mergeCell ref="B40:B41"/>
    <mergeCell ref="K40:K41"/>
    <mergeCell ref="L40:L41"/>
    <mergeCell ref="B36:B37"/>
  </mergeCells>
  <pageMargins left="0.70866141732283472" right="0.70866141732283472" top="0.74803149606299213" bottom="0.74803149606299213" header="0.31496062992125984" footer="0.31496062992125984"/>
  <pageSetup scale="3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K43"/>
  <sheetViews>
    <sheetView showGridLines="0" topLeftCell="A8" zoomScale="90" zoomScaleNormal="90" workbookViewId="0">
      <selection activeCell="M29" sqref="M29"/>
    </sheetView>
  </sheetViews>
  <sheetFormatPr baseColWidth="10" defaultRowHeight="14.5" x14ac:dyDescent="0.35"/>
  <cols>
    <col min="1" max="1" width="2.54296875" customWidth="1"/>
    <col min="4" max="8" width="15.7265625" customWidth="1"/>
    <col min="9" max="9" width="4.1796875" style="90" customWidth="1"/>
  </cols>
  <sheetData>
    <row r="1" spans="2:9" ht="14.25" customHeight="1" thickBot="1" x14ac:dyDescent="0.4"/>
    <row r="2" spans="2:9" ht="30" customHeight="1" thickBot="1" x14ac:dyDescent="0.4">
      <c r="B2" s="270" t="s">
        <v>0</v>
      </c>
      <c r="C2" s="272" t="s">
        <v>1</v>
      </c>
      <c r="D2" s="7" t="s">
        <v>76</v>
      </c>
      <c r="E2" s="8" t="s">
        <v>77</v>
      </c>
      <c r="F2" s="7" t="s">
        <v>11</v>
      </c>
      <c r="G2" s="7" t="s">
        <v>20</v>
      </c>
      <c r="H2" s="7" t="s">
        <v>19</v>
      </c>
      <c r="I2"/>
    </row>
    <row r="3" spans="2:9" ht="15" thickBot="1" x14ac:dyDescent="0.4">
      <c r="B3" s="271"/>
      <c r="C3" s="273"/>
      <c r="D3" s="1" t="s">
        <v>17</v>
      </c>
      <c r="E3" s="9" t="s">
        <v>17</v>
      </c>
      <c r="F3" s="10" t="s">
        <v>17</v>
      </c>
      <c r="G3" s="86" t="s">
        <v>18</v>
      </c>
      <c r="H3" s="86" t="s">
        <v>18</v>
      </c>
      <c r="I3"/>
    </row>
    <row r="4" spans="2:9" x14ac:dyDescent="0.35">
      <c r="B4" s="274">
        <f>'Hist-Iso'!B4</f>
        <v>2005</v>
      </c>
      <c r="C4" s="2">
        <v>1</v>
      </c>
      <c r="D4" s="89">
        <v>168.06100000000001</v>
      </c>
      <c r="E4" s="89" t="s">
        <v>120</v>
      </c>
      <c r="F4" s="11">
        <v>168.06100000000001</v>
      </c>
      <c r="G4" s="276">
        <v>414.24199999999996</v>
      </c>
      <c r="H4" s="268">
        <v>1000</v>
      </c>
      <c r="I4"/>
    </row>
    <row r="5" spans="2:9" x14ac:dyDescent="0.35">
      <c r="B5" s="275"/>
      <c r="C5" s="3">
        <v>2</v>
      </c>
      <c r="D5" s="88">
        <v>246.18099999999995</v>
      </c>
      <c r="E5" s="88" t="s">
        <v>120</v>
      </c>
      <c r="F5" s="12">
        <v>246.18099999999995</v>
      </c>
      <c r="G5" s="241"/>
      <c r="H5" s="269"/>
      <c r="I5"/>
    </row>
    <row r="6" spans="2:9" x14ac:dyDescent="0.35">
      <c r="B6" s="260">
        <f>B4+1</f>
        <v>2006</v>
      </c>
      <c r="C6" s="4">
        <v>1</v>
      </c>
      <c r="D6" s="91">
        <v>135.63200000000001</v>
      </c>
      <c r="E6" s="91" t="s">
        <v>120</v>
      </c>
      <c r="F6" s="13">
        <v>135.63200000000001</v>
      </c>
      <c r="G6" s="231">
        <v>331.90000000000003</v>
      </c>
      <c r="H6" s="261">
        <v>1000</v>
      </c>
      <c r="I6"/>
    </row>
    <row r="7" spans="2:9" x14ac:dyDescent="0.35">
      <c r="B7" s="256"/>
      <c r="C7" s="5">
        <v>2</v>
      </c>
      <c r="D7" s="92">
        <v>196.26800000000003</v>
      </c>
      <c r="E7" s="92" t="s">
        <v>120</v>
      </c>
      <c r="F7" s="14">
        <v>196.26800000000003</v>
      </c>
      <c r="G7" s="232"/>
      <c r="H7" s="259"/>
      <c r="I7"/>
    </row>
    <row r="8" spans="2:9" x14ac:dyDescent="0.35">
      <c r="B8" s="264">
        <f t="shared" ref="B8" si="0">B6+1</f>
        <v>2007</v>
      </c>
      <c r="C8" s="6">
        <v>1</v>
      </c>
      <c r="D8" s="87">
        <v>282.08400000000006</v>
      </c>
      <c r="E8" s="87" t="s">
        <v>120</v>
      </c>
      <c r="F8" s="15">
        <v>282.08400000000006</v>
      </c>
      <c r="G8" s="240">
        <v>452.25900000000001</v>
      </c>
      <c r="H8" s="266">
        <v>1000</v>
      </c>
      <c r="I8"/>
    </row>
    <row r="9" spans="2:9" x14ac:dyDescent="0.35">
      <c r="B9" s="265"/>
      <c r="C9" s="3">
        <v>2</v>
      </c>
      <c r="D9" s="88">
        <v>170.17499999999998</v>
      </c>
      <c r="E9" s="88" t="s">
        <v>120</v>
      </c>
      <c r="F9" s="12">
        <v>170.17499999999998</v>
      </c>
      <c r="G9" s="241"/>
      <c r="H9" s="267"/>
      <c r="I9"/>
    </row>
    <row r="10" spans="2:9" x14ac:dyDescent="0.35">
      <c r="B10" s="260">
        <f t="shared" ref="B10" si="1">B8+1</f>
        <v>2008</v>
      </c>
      <c r="C10" s="4">
        <v>1</v>
      </c>
      <c r="D10" s="91">
        <v>481.71599999999989</v>
      </c>
      <c r="E10" s="91" t="s">
        <v>120</v>
      </c>
      <c r="F10" s="13">
        <v>481.71599999999989</v>
      </c>
      <c r="G10" s="231">
        <v>529.50599999999986</v>
      </c>
      <c r="H10" s="261">
        <v>1000</v>
      </c>
      <c r="I10"/>
    </row>
    <row r="11" spans="2:9" x14ac:dyDescent="0.35">
      <c r="B11" s="256"/>
      <c r="C11" s="5">
        <v>2</v>
      </c>
      <c r="D11" s="92">
        <v>47.79</v>
      </c>
      <c r="E11" s="92" t="s">
        <v>120</v>
      </c>
      <c r="F11" s="14">
        <v>47.79</v>
      </c>
      <c r="G11" s="232"/>
      <c r="H11" s="259"/>
      <c r="I11"/>
    </row>
    <row r="12" spans="2:9" x14ac:dyDescent="0.35">
      <c r="B12" s="264">
        <f t="shared" ref="B12" si="2">B10+1</f>
        <v>2009</v>
      </c>
      <c r="C12" s="6">
        <v>1</v>
      </c>
      <c r="D12" s="87">
        <v>301.21999999999997</v>
      </c>
      <c r="E12" s="87" t="s">
        <v>120</v>
      </c>
      <c r="F12" s="15">
        <v>301.21999999999997</v>
      </c>
      <c r="G12" s="240">
        <v>558.52099999999996</v>
      </c>
      <c r="H12" s="266">
        <v>1000</v>
      </c>
      <c r="I12"/>
    </row>
    <row r="13" spans="2:9" x14ac:dyDescent="0.35">
      <c r="B13" s="265"/>
      <c r="C13" s="3">
        <v>2</v>
      </c>
      <c r="D13" s="88">
        <v>257.30099999999999</v>
      </c>
      <c r="E13" s="88" t="s">
        <v>120</v>
      </c>
      <c r="F13" s="12">
        <v>257.30099999999999</v>
      </c>
      <c r="G13" s="241"/>
      <c r="H13" s="267"/>
      <c r="I13"/>
    </row>
    <row r="14" spans="2:9" x14ac:dyDescent="0.35">
      <c r="B14" s="260">
        <f t="shared" ref="B14" si="3">B12+1</f>
        <v>2010</v>
      </c>
      <c r="C14" s="4">
        <v>1</v>
      </c>
      <c r="D14" s="91">
        <v>220.61600000000001</v>
      </c>
      <c r="E14" s="93" t="s">
        <v>120</v>
      </c>
      <c r="F14" s="13">
        <v>220.61600000000001</v>
      </c>
      <c r="G14" s="231">
        <v>405.11900000000003</v>
      </c>
      <c r="H14" s="261">
        <v>1000</v>
      </c>
      <c r="I14"/>
    </row>
    <row r="15" spans="2:9" x14ac:dyDescent="0.35">
      <c r="B15" s="256"/>
      <c r="C15" s="5">
        <v>2</v>
      </c>
      <c r="D15" s="92">
        <v>184.50300000000001</v>
      </c>
      <c r="E15" s="94" t="s">
        <v>120</v>
      </c>
      <c r="F15" s="14">
        <v>184.50300000000001</v>
      </c>
      <c r="G15" s="232"/>
      <c r="H15" s="259"/>
      <c r="I15"/>
    </row>
    <row r="16" spans="2:9" x14ac:dyDescent="0.35">
      <c r="B16" s="264">
        <f t="shared" ref="B16" si="4">B14+1</f>
        <v>2011</v>
      </c>
      <c r="C16" s="6">
        <v>1</v>
      </c>
      <c r="D16" s="87">
        <v>231.934</v>
      </c>
      <c r="E16" s="87" t="s">
        <v>120</v>
      </c>
      <c r="F16" s="15">
        <v>231.934</v>
      </c>
      <c r="G16" s="240">
        <v>433.12600000000003</v>
      </c>
      <c r="H16" s="266">
        <v>1000</v>
      </c>
      <c r="I16"/>
    </row>
    <row r="17" spans="2:9" x14ac:dyDescent="0.35">
      <c r="B17" s="265"/>
      <c r="C17" s="3">
        <v>2</v>
      </c>
      <c r="D17" s="88">
        <v>201.19200000000004</v>
      </c>
      <c r="E17" s="88" t="s">
        <v>120</v>
      </c>
      <c r="F17" s="12">
        <v>201.19200000000004</v>
      </c>
      <c r="G17" s="241"/>
      <c r="H17" s="267"/>
      <c r="I17"/>
    </row>
    <row r="18" spans="2:9" x14ac:dyDescent="0.35">
      <c r="B18" s="260">
        <f t="shared" ref="B18" si="5">B16+1</f>
        <v>2012</v>
      </c>
      <c r="C18" s="4">
        <v>1</v>
      </c>
      <c r="D18" s="91">
        <v>104.459</v>
      </c>
      <c r="E18" s="91" t="s">
        <v>120</v>
      </c>
      <c r="F18" s="13">
        <v>104.459</v>
      </c>
      <c r="G18" s="231">
        <v>120.988</v>
      </c>
      <c r="H18" s="261">
        <v>1000</v>
      </c>
      <c r="I18"/>
    </row>
    <row r="19" spans="2:9" x14ac:dyDescent="0.35">
      <c r="B19" s="256"/>
      <c r="C19" s="5">
        <v>2</v>
      </c>
      <c r="D19" s="92">
        <v>16.529000000000003</v>
      </c>
      <c r="E19" s="92" t="s">
        <v>120</v>
      </c>
      <c r="F19" s="14">
        <v>16.529000000000003</v>
      </c>
      <c r="G19" s="232"/>
      <c r="H19" s="259"/>
      <c r="I19"/>
    </row>
    <row r="20" spans="2:9" x14ac:dyDescent="0.35">
      <c r="B20" s="264">
        <f t="shared" ref="B20" si="6">B18+1</f>
        <v>2013</v>
      </c>
      <c r="C20" s="6">
        <v>1</v>
      </c>
      <c r="D20" s="87">
        <v>83.402999999999992</v>
      </c>
      <c r="E20" s="87" t="s">
        <v>120</v>
      </c>
      <c r="F20" s="15">
        <v>83.402999999999992</v>
      </c>
      <c r="G20" s="240">
        <v>133.08299999999997</v>
      </c>
      <c r="H20" s="266">
        <v>1000</v>
      </c>
      <c r="I20"/>
    </row>
    <row r="21" spans="2:9" x14ac:dyDescent="0.35">
      <c r="B21" s="265"/>
      <c r="C21" s="3">
        <v>2</v>
      </c>
      <c r="D21" s="88">
        <v>49.679999999999993</v>
      </c>
      <c r="E21" s="88" t="s">
        <v>120</v>
      </c>
      <c r="F21" s="12">
        <v>49.679999999999993</v>
      </c>
      <c r="G21" s="241"/>
      <c r="H21" s="267"/>
      <c r="I21"/>
    </row>
    <row r="22" spans="2:9" x14ac:dyDescent="0.35">
      <c r="B22" s="260">
        <f t="shared" ref="B22" si="7">B20+1</f>
        <v>2014</v>
      </c>
      <c r="C22" s="4">
        <v>1</v>
      </c>
      <c r="D22" s="91">
        <v>37.241000000000007</v>
      </c>
      <c r="E22" s="91" t="s">
        <v>120</v>
      </c>
      <c r="F22" s="13">
        <v>37.241000000000007</v>
      </c>
      <c r="G22" s="231">
        <v>69.379000000000019</v>
      </c>
      <c r="H22" s="261">
        <v>1000</v>
      </c>
      <c r="I22"/>
    </row>
    <row r="23" spans="2:9" x14ac:dyDescent="0.35">
      <c r="B23" s="256"/>
      <c r="C23" s="5">
        <v>2</v>
      </c>
      <c r="D23" s="92">
        <v>32.138000000000005</v>
      </c>
      <c r="E23" s="92" t="s">
        <v>120</v>
      </c>
      <c r="F23" s="14">
        <v>32.138000000000005</v>
      </c>
      <c r="G23" s="232"/>
      <c r="H23" s="259"/>
      <c r="I23"/>
    </row>
    <row r="24" spans="2:9" x14ac:dyDescent="0.35">
      <c r="B24" s="264">
        <f t="shared" ref="B24" si="8">B22+1</f>
        <v>2015</v>
      </c>
      <c r="C24" s="6">
        <v>1</v>
      </c>
      <c r="D24" s="87">
        <v>94.519000000000005</v>
      </c>
      <c r="E24" s="87" t="s">
        <v>120</v>
      </c>
      <c r="F24" s="15">
        <v>94.519000000000005</v>
      </c>
      <c r="G24" s="240">
        <v>122.85000000000001</v>
      </c>
      <c r="H24" s="266">
        <v>1000</v>
      </c>
      <c r="I24"/>
    </row>
    <row r="25" spans="2:9" x14ac:dyDescent="0.35">
      <c r="B25" s="265"/>
      <c r="C25" s="3">
        <v>2</v>
      </c>
      <c r="D25" s="88">
        <v>28.331</v>
      </c>
      <c r="E25" s="88" t="s">
        <v>120</v>
      </c>
      <c r="F25" s="12">
        <v>28.331</v>
      </c>
      <c r="G25" s="241"/>
      <c r="H25" s="267"/>
      <c r="I25"/>
    </row>
    <row r="26" spans="2:9" x14ac:dyDescent="0.35">
      <c r="B26" s="260">
        <f t="shared" ref="B26" si="9">B24+1</f>
        <v>2016</v>
      </c>
      <c r="C26" s="4">
        <v>1</v>
      </c>
      <c r="D26" s="91">
        <v>42.133000000000003</v>
      </c>
      <c r="E26" s="91" t="s">
        <v>120</v>
      </c>
      <c r="F26" s="13">
        <v>42.133000000000003</v>
      </c>
      <c r="G26" s="231">
        <v>77.814999999999998</v>
      </c>
      <c r="H26" s="261">
        <v>1000</v>
      </c>
      <c r="I26"/>
    </row>
    <row r="27" spans="2:9" x14ac:dyDescent="0.35">
      <c r="B27" s="256"/>
      <c r="C27" s="5">
        <v>2</v>
      </c>
      <c r="D27" s="92">
        <v>35.682000000000002</v>
      </c>
      <c r="E27" s="92" t="s">
        <v>120</v>
      </c>
      <c r="F27" s="14">
        <v>35.682000000000002</v>
      </c>
      <c r="G27" s="232"/>
      <c r="H27" s="259"/>
      <c r="I27"/>
    </row>
    <row r="28" spans="2:9" x14ac:dyDescent="0.35">
      <c r="B28" s="264">
        <f t="shared" ref="B28" si="10">B26+1</f>
        <v>2017</v>
      </c>
      <c r="C28" s="6">
        <v>1</v>
      </c>
      <c r="D28" s="87">
        <v>20.098000000000003</v>
      </c>
      <c r="E28" s="87" t="s">
        <v>120</v>
      </c>
      <c r="F28" s="15">
        <v>20.098000000000003</v>
      </c>
      <c r="G28" s="240">
        <v>51.835895466666656</v>
      </c>
      <c r="H28" s="266">
        <v>1000</v>
      </c>
      <c r="I28"/>
    </row>
    <row r="29" spans="2:9" x14ac:dyDescent="0.35">
      <c r="B29" s="265"/>
      <c r="C29" s="3">
        <v>2</v>
      </c>
      <c r="D29" s="88">
        <v>31.737895466666657</v>
      </c>
      <c r="E29" s="88" t="s">
        <v>120</v>
      </c>
      <c r="F29" s="12">
        <v>31.737895466666657</v>
      </c>
      <c r="G29" s="241"/>
      <c r="H29" s="267"/>
      <c r="I29"/>
    </row>
    <row r="30" spans="2:9" x14ac:dyDescent="0.35">
      <c r="B30" s="260">
        <f t="shared" ref="B30:B32" si="11">B28+1</f>
        <v>2018</v>
      </c>
      <c r="C30" s="4">
        <v>1</v>
      </c>
      <c r="D30" s="91">
        <v>29.648000000000003</v>
      </c>
      <c r="E30" s="91" t="s">
        <v>120</v>
      </c>
      <c r="F30" s="13">
        <v>29.648000000000003</v>
      </c>
      <c r="G30" s="231">
        <v>53.721000000000004</v>
      </c>
      <c r="H30" s="261">
        <v>1000</v>
      </c>
      <c r="I30"/>
    </row>
    <row r="31" spans="2:9" x14ac:dyDescent="0.35">
      <c r="B31" s="256"/>
      <c r="C31" s="5">
        <v>2</v>
      </c>
      <c r="D31" s="92">
        <v>24.073</v>
      </c>
      <c r="E31" s="92" t="s">
        <v>120</v>
      </c>
      <c r="F31" s="14">
        <v>24.073</v>
      </c>
      <c r="G31" s="232"/>
      <c r="H31" s="259"/>
      <c r="I31"/>
    </row>
    <row r="32" spans="2:9" x14ac:dyDescent="0.35">
      <c r="B32" s="260">
        <f t="shared" si="11"/>
        <v>2019</v>
      </c>
      <c r="C32" s="6">
        <v>1</v>
      </c>
      <c r="D32" s="87">
        <v>18.936211734951883</v>
      </c>
      <c r="E32" s="87">
        <v>22.67285087774642</v>
      </c>
      <c r="F32" s="15">
        <v>41.609062612698303</v>
      </c>
      <c r="G32" s="240">
        <v>80.643702548400029</v>
      </c>
      <c r="H32" s="262">
        <v>104</v>
      </c>
      <c r="I32"/>
    </row>
    <row r="33" spans="2:11" x14ac:dyDescent="0.35">
      <c r="B33" s="256"/>
      <c r="C33" s="3">
        <v>2</v>
      </c>
      <c r="D33" s="88">
        <v>18.341179280372362</v>
      </c>
      <c r="E33" s="88">
        <v>20.693460655329375</v>
      </c>
      <c r="F33" s="12">
        <v>39.034639935701733</v>
      </c>
      <c r="G33" s="241"/>
      <c r="H33" s="263"/>
      <c r="I33"/>
      <c r="K33" s="95"/>
    </row>
    <row r="34" spans="2:11" x14ac:dyDescent="0.35">
      <c r="B34" s="255">
        <f>B32+1</f>
        <v>2020</v>
      </c>
      <c r="C34" s="106">
        <v>1</v>
      </c>
      <c r="D34" s="107">
        <v>23.490846751004497</v>
      </c>
      <c r="E34" s="107">
        <v>22.636996701505627</v>
      </c>
      <c r="F34" s="108">
        <v>46.12784345251012</v>
      </c>
      <c r="G34" s="257">
        <v>100.73279298801781</v>
      </c>
      <c r="H34" s="258">
        <v>104</v>
      </c>
      <c r="I34"/>
      <c r="J34" s="95"/>
    </row>
    <row r="35" spans="2:11" x14ac:dyDescent="0.35">
      <c r="B35" s="256"/>
      <c r="C35" s="5">
        <v>2</v>
      </c>
      <c r="D35" s="92">
        <v>36.249761382736637</v>
      </c>
      <c r="E35" s="92">
        <v>18.355188152771053</v>
      </c>
      <c r="F35" s="14">
        <v>54.604949535507686</v>
      </c>
      <c r="G35" s="232"/>
      <c r="H35" s="259"/>
      <c r="I35"/>
    </row>
    <row r="36" spans="2:11" x14ac:dyDescent="0.35">
      <c r="B36" s="255">
        <f t="shared" ref="B36" si="12">B34+1</f>
        <v>2021</v>
      </c>
      <c r="C36" s="6">
        <v>1</v>
      </c>
      <c r="D36" s="87">
        <v>30.251460633755908</v>
      </c>
      <c r="E36" s="87">
        <v>22.654365306578047</v>
      </c>
      <c r="F36" s="15">
        <v>52.905825940333955</v>
      </c>
      <c r="G36" s="240">
        <v>91.471436420697358</v>
      </c>
      <c r="H36" s="277">
        <v>104</v>
      </c>
      <c r="K36" s="95"/>
    </row>
    <row r="37" spans="2:11" x14ac:dyDescent="0.35">
      <c r="B37" s="256"/>
      <c r="C37" s="3">
        <v>2</v>
      </c>
      <c r="D37" s="88">
        <v>17.785778634302719</v>
      </c>
      <c r="E37" s="88">
        <v>20.779831846060681</v>
      </c>
      <c r="F37" s="12">
        <v>38.565610480363404</v>
      </c>
      <c r="G37" s="241"/>
      <c r="H37" s="278"/>
    </row>
    <row r="38" spans="2:11" x14ac:dyDescent="0.35">
      <c r="B38" s="255">
        <f t="shared" ref="B38" si="13">B36+1</f>
        <v>2022</v>
      </c>
      <c r="C38" s="106">
        <v>1</v>
      </c>
      <c r="D38" s="107">
        <v>27.920644833813071</v>
      </c>
      <c r="E38" s="107">
        <v>18.540831854759855</v>
      </c>
      <c r="F38" s="108">
        <v>46.46147668857293</v>
      </c>
      <c r="G38" s="257">
        <v>63.047827321199321</v>
      </c>
      <c r="H38" s="258">
        <v>92.75</v>
      </c>
    </row>
    <row r="39" spans="2:11" x14ac:dyDescent="0.35">
      <c r="B39" s="256"/>
      <c r="C39" s="5">
        <v>2</v>
      </c>
      <c r="D39" s="92">
        <v>12.35654412324307</v>
      </c>
      <c r="E39" s="92">
        <v>4.2298065093833204</v>
      </c>
      <c r="F39" s="14">
        <v>16.586350632626392</v>
      </c>
      <c r="G39" s="232"/>
      <c r="H39" s="259"/>
    </row>
    <row r="40" spans="2:11" x14ac:dyDescent="0.35">
      <c r="B40" s="255">
        <f t="shared" ref="B40" si="14">B38+1</f>
        <v>2023</v>
      </c>
      <c r="C40" s="6">
        <v>1</v>
      </c>
      <c r="D40" s="87">
        <v>70.045736263075327</v>
      </c>
      <c r="E40" s="87">
        <v>15.292077069186863</v>
      </c>
      <c r="F40" s="15">
        <v>85.337813332262186</v>
      </c>
      <c r="G40" s="240">
        <v>86.623373820218006</v>
      </c>
      <c r="H40" s="262">
        <v>89</v>
      </c>
    </row>
    <row r="41" spans="2:11" x14ac:dyDescent="0.35">
      <c r="B41" s="256"/>
      <c r="C41" s="3">
        <v>2</v>
      </c>
      <c r="D41" s="88">
        <v>1.2855604879558149</v>
      </c>
      <c r="E41" s="88" t="s">
        <v>120</v>
      </c>
      <c r="F41" s="12">
        <v>1.2855604879558149</v>
      </c>
      <c r="G41" s="241"/>
      <c r="H41" s="263"/>
    </row>
    <row r="42" spans="2:11" x14ac:dyDescent="0.35">
      <c r="B42" s="255">
        <f t="shared" ref="B42" si="15">B40+1</f>
        <v>2024</v>
      </c>
      <c r="C42" s="106">
        <v>1</v>
      </c>
      <c r="D42" s="107">
        <v>0.65686908971939517</v>
      </c>
      <c r="E42" s="107" t="s">
        <v>120</v>
      </c>
      <c r="F42" s="192">
        <v>0.63103662910261105</v>
      </c>
      <c r="G42" s="257">
        <f>F42+F43</f>
        <v>1.7605827413773563</v>
      </c>
      <c r="H42" s="258">
        <v>89</v>
      </c>
    </row>
    <row r="43" spans="2:11" x14ac:dyDescent="0.35">
      <c r="B43" s="256"/>
      <c r="C43" s="5">
        <v>2</v>
      </c>
      <c r="D43" s="92">
        <v>1.1230773834764394</v>
      </c>
      <c r="E43" s="92" t="s">
        <v>120</v>
      </c>
      <c r="F43" s="14">
        <v>1.1295461122747452</v>
      </c>
      <c r="G43" s="232"/>
      <c r="H43" s="259"/>
    </row>
  </sheetData>
  <mergeCells count="62">
    <mergeCell ref="G36:G37"/>
    <mergeCell ref="H36:H37"/>
    <mergeCell ref="B38:B39"/>
    <mergeCell ref="G38:G39"/>
    <mergeCell ref="H38:H39"/>
    <mergeCell ref="B2:B3"/>
    <mergeCell ref="C2:C3"/>
    <mergeCell ref="B4:B5"/>
    <mergeCell ref="G4:G5"/>
    <mergeCell ref="B10:B11"/>
    <mergeCell ref="G10:G11"/>
    <mergeCell ref="B6:B7"/>
    <mergeCell ref="G6:G7"/>
    <mergeCell ref="B8:B9"/>
    <mergeCell ref="G8:G9"/>
    <mergeCell ref="H4:H5"/>
    <mergeCell ref="G14:G15"/>
    <mergeCell ref="H14:H15"/>
    <mergeCell ref="B16:B17"/>
    <mergeCell ref="G16:G17"/>
    <mergeCell ref="H16:H17"/>
    <mergeCell ref="B14:B15"/>
    <mergeCell ref="H10:H11"/>
    <mergeCell ref="B12:B13"/>
    <mergeCell ref="G12:G13"/>
    <mergeCell ref="H12:H13"/>
    <mergeCell ref="H6:H7"/>
    <mergeCell ref="H8:H9"/>
    <mergeCell ref="B18:B19"/>
    <mergeCell ref="G18:G19"/>
    <mergeCell ref="H18:H19"/>
    <mergeCell ref="B20:B21"/>
    <mergeCell ref="G20:G21"/>
    <mergeCell ref="H20:H21"/>
    <mergeCell ref="B22:B23"/>
    <mergeCell ref="G22:G23"/>
    <mergeCell ref="H22:H23"/>
    <mergeCell ref="B24:B25"/>
    <mergeCell ref="G24:G25"/>
    <mergeCell ref="H24:H25"/>
    <mergeCell ref="B26:B27"/>
    <mergeCell ref="G26:G27"/>
    <mergeCell ref="H26:H27"/>
    <mergeCell ref="B28:B29"/>
    <mergeCell ref="G28:G29"/>
    <mergeCell ref="H28:H29"/>
    <mergeCell ref="B42:B43"/>
    <mergeCell ref="G42:G43"/>
    <mergeCell ref="H42:H43"/>
    <mergeCell ref="B30:B31"/>
    <mergeCell ref="G30:G31"/>
    <mergeCell ref="H30:H31"/>
    <mergeCell ref="B34:B35"/>
    <mergeCell ref="G34:G35"/>
    <mergeCell ref="H32:H33"/>
    <mergeCell ref="H34:H35"/>
    <mergeCell ref="B32:B33"/>
    <mergeCell ref="G32:G33"/>
    <mergeCell ref="B40:B41"/>
    <mergeCell ref="G40:G41"/>
    <mergeCell ref="H40:H41"/>
    <mergeCell ref="B36:B37"/>
  </mergeCells>
  <pageMargins left="0.70866141732283472" right="0.70866141732283472" top="0.74803149606299213" bottom="0.74803149606299213" header="0.31496062992125984" footer="0.31496062992125984"/>
  <pageSetup scale="3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3:S6"/>
  <sheetViews>
    <sheetView showGridLines="0" workbookViewId="0">
      <selection activeCell="I4" sqref="I4"/>
    </sheetView>
  </sheetViews>
  <sheetFormatPr baseColWidth="10" defaultColWidth="11.453125" defaultRowHeight="14.5" x14ac:dyDescent="0.35"/>
  <cols>
    <col min="1" max="1" width="11.453125" style="29"/>
    <col min="2" max="2" width="4" style="29" customWidth="1"/>
    <col min="3" max="3" width="4.453125" style="29" customWidth="1"/>
    <col min="4" max="4" width="3.1796875" style="29" customWidth="1"/>
    <col min="5" max="5" width="6.26953125" style="29" customWidth="1"/>
    <col min="6" max="19" width="5.26953125" style="29" customWidth="1"/>
    <col min="20" max="16384" width="11.453125" style="29"/>
  </cols>
  <sheetData>
    <row r="3" spans="2:19" x14ac:dyDescent="0.35">
      <c r="B3" s="67">
        <v>1</v>
      </c>
      <c r="C3" s="68" t="s">
        <v>49</v>
      </c>
      <c r="D3" s="68" t="s">
        <v>50</v>
      </c>
      <c r="E3" s="69">
        <v>1000</v>
      </c>
      <c r="F3" s="70" t="s">
        <v>51</v>
      </c>
      <c r="H3" s="79" t="s">
        <v>55</v>
      </c>
      <c r="I3" s="79" t="s">
        <v>56</v>
      </c>
      <c r="J3" s="79" t="s">
        <v>57</v>
      </c>
      <c r="K3" s="79" t="s">
        <v>58</v>
      </c>
      <c r="L3" s="79" t="s">
        <v>59</v>
      </c>
      <c r="M3" s="79" t="s">
        <v>60</v>
      </c>
      <c r="N3" s="79" t="s">
        <v>61</v>
      </c>
      <c r="O3" s="79" t="s">
        <v>62</v>
      </c>
      <c r="P3" s="79" t="s">
        <v>63</v>
      </c>
      <c r="Q3" s="79" t="s">
        <v>64</v>
      </c>
      <c r="R3" s="79" t="s">
        <v>65</v>
      </c>
      <c r="S3" s="79" t="s">
        <v>66</v>
      </c>
    </row>
    <row r="4" spans="2:19" x14ac:dyDescent="0.35">
      <c r="B4" s="71">
        <v>1</v>
      </c>
      <c r="C4" s="29" t="s">
        <v>52</v>
      </c>
      <c r="D4" s="29" t="s">
        <v>50</v>
      </c>
      <c r="E4" s="72">
        <v>1000</v>
      </c>
      <c r="F4" s="73" t="s">
        <v>49</v>
      </c>
      <c r="H4" s="78">
        <f>[1]Hoja1!C19</f>
        <v>31</v>
      </c>
      <c r="I4" s="78">
        <f>[1]Hoja1!D19</f>
        <v>29</v>
      </c>
      <c r="J4" s="78">
        <f>[1]Hoja1!E19</f>
        <v>31</v>
      </c>
      <c r="K4" s="78">
        <f>[1]Hoja1!F19</f>
        <v>30</v>
      </c>
      <c r="L4" s="78">
        <f>[1]Hoja1!G19</f>
        <v>31</v>
      </c>
      <c r="M4" s="78">
        <f>[1]Hoja1!H19</f>
        <v>30</v>
      </c>
      <c r="N4" s="78">
        <f>[1]Hoja1!I19</f>
        <v>31</v>
      </c>
      <c r="O4" s="78">
        <f>[1]Hoja1!J19</f>
        <v>31</v>
      </c>
      <c r="P4" s="78">
        <f>[1]Hoja1!K19</f>
        <v>30</v>
      </c>
      <c r="Q4" s="78">
        <f>[1]Hoja1!L19</f>
        <v>31</v>
      </c>
      <c r="R4" s="78">
        <f>[1]Hoja1!M19</f>
        <v>30</v>
      </c>
      <c r="S4" s="78">
        <f>[1]Hoja1!N19</f>
        <v>31</v>
      </c>
    </row>
    <row r="5" spans="2:19" x14ac:dyDescent="0.35">
      <c r="B5" s="74">
        <v>1</v>
      </c>
      <c r="C5" s="75" t="s">
        <v>48</v>
      </c>
      <c r="D5" s="75" t="s">
        <v>50</v>
      </c>
      <c r="E5" s="76">
        <v>1000</v>
      </c>
      <c r="F5" s="77" t="s">
        <v>52</v>
      </c>
    </row>
    <row r="6" spans="2:19" x14ac:dyDescent="0.35">
      <c r="B6" s="80">
        <v>1</v>
      </c>
      <c r="C6" s="81" t="s">
        <v>67</v>
      </c>
      <c r="D6" s="81" t="s">
        <v>50</v>
      </c>
      <c r="E6" s="81">
        <v>24</v>
      </c>
      <c r="F6" s="8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RAF</vt:lpstr>
      <vt:lpstr>Kewanne</vt:lpstr>
      <vt:lpstr>Hist-Iso</vt:lpstr>
      <vt:lpstr>Hist-Fug</vt:lpstr>
      <vt:lpstr>Histórico</vt:lpstr>
      <vt:lpstr>Constantes</vt:lpstr>
      <vt:lpstr>'Hist-Iso'!Área_de_impresión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Carrera Marcelo Alexis (Codelco-Ventanas)</dc:creator>
  <cp:lastModifiedBy>Elizabeth Salinas Donaire</cp:lastModifiedBy>
  <cp:lastPrinted>2020-05-20T16:25:19Z</cp:lastPrinted>
  <dcterms:created xsi:type="dcterms:W3CDTF">2019-05-29T17:26:43Z</dcterms:created>
  <dcterms:modified xsi:type="dcterms:W3CDTF">2025-12-09T21:03:46Z</dcterms:modified>
</cp:coreProperties>
</file>